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7170" activeTab="1"/>
  </bookViews>
  <sheets>
    <sheet name="Feuil2 (2)" sheetId="6" r:id="rId1"/>
    <sheet name="Dépenses_Equipement(total)" sheetId="5" r:id="rId2"/>
    <sheet name="Dépenses_Fonctionnement (total)" sheetId="4" r:id="rId3"/>
    <sheet name="Feuil1" sheetId="1" r:id="rId4"/>
    <sheet name="Feuil2" sheetId="2" r:id="rId5"/>
    <sheet name="Feuil3" sheetId="3" r:id="rId6"/>
    <sheet name="Feuil4" sheetId="7" r:id="rId7"/>
    <sheet name="Feuil5" sheetId="8" r:id="rId8"/>
  </sheets>
  <externalReferences>
    <externalReference r:id="rId9"/>
    <externalReference r:id="rId10"/>
  </externalReferences>
  <definedNames>
    <definedName name="base" localSheetId="0">#REF!</definedName>
    <definedName name="base">#REF!</definedName>
    <definedName name="base1" localSheetId="0">#REF!</definedName>
    <definedName name="base1">#REF!</definedName>
    <definedName name="base2" localSheetId="0">#REF!</definedName>
    <definedName name="base2">#REF!</definedName>
    <definedName name="criteres1" localSheetId="0">#REF!</definedName>
    <definedName name="criteres1">#REF!</definedName>
    <definedName name="criteres2" localSheetId="0">#REF!</definedName>
    <definedName name="criteres2">#REF!</definedName>
    <definedName name="criteres3" localSheetId="0">#REF!</definedName>
    <definedName name="criteres3">#REF!</definedName>
    <definedName name="dc" localSheetId="0">[1]NB_Lettres_Eng!$H$1</definedName>
    <definedName name="dc">[2]NB_Lettres_Eng!$H$1</definedName>
    <definedName name="extraction1" localSheetId="0">#REF!</definedName>
    <definedName name="extraction1">#REF!</definedName>
    <definedName name="extraction2" localSheetId="0">#REF!</definedName>
    <definedName name="extraction2">#REF!</definedName>
    <definedName name="extraction3" localSheetId="0">#REF!</definedName>
    <definedName name="extraction3">#REF!</definedName>
    <definedName name="report_eng_IPartie">#REF!</definedName>
    <definedName name="uc" localSheetId="0">[1]NB_Lettres_Eng!$I$1</definedName>
    <definedName name="uc">[2]NB_Lettres_Eng!$I$1</definedName>
    <definedName name="_xlnm.Print_Area" localSheetId="2">'Dépenses_Fonctionnement (total)'!$A$1:$F$118</definedName>
  </definedNames>
  <calcPr calcId="125725"/>
</workbook>
</file>

<file path=xl/calcChain.xml><?xml version="1.0" encoding="utf-8"?>
<calcChain xmlns="http://schemas.openxmlformats.org/spreadsheetml/2006/main">
  <c r="C40" i="4"/>
  <c r="D40"/>
  <c r="E40"/>
  <c r="F40"/>
  <c r="B40"/>
  <c r="C26"/>
  <c r="D26"/>
  <c r="E26"/>
  <c r="F26"/>
  <c r="B26"/>
  <c r="C35"/>
  <c r="D35"/>
  <c r="E35"/>
  <c r="F35"/>
  <c r="B35"/>
  <c r="C29"/>
  <c r="D29"/>
  <c r="E29"/>
  <c r="F29"/>
  <c r="B29"/>
  <c r="C32"/>
  <c r="D32"/>
  <c r="E32"/>
  <c r="F32"/>
  <c r="B32"/>
  <c r="C19" l="1"/>
  <c r="D19"/>
  <c r="E19"/>
  <c r="F19"/>
  <c r="B19"/>
  <c r="C12"/>
  <c r="D12"/>
  <c r="E12"/>
  <c r="F12"/>
  <c r="B12"/>
  <c r="B49" l="1"/>
  <c r="B51"/>
  <c r="B52"/>
  <c r="B53"/>
  <c r="B54"/>
  <c r="B55"/>
  <c r="B56"/>
  <c r="B58"/>
  <c r="B59"/>
  <c r="B61"/>
  <c r="B62"/>
  <c r="B63"/>
  <c r="B64"/>
  <c r="B65"/>
  <c r="B71"/>
  <c r="B78"/>
  <c r="B79"/>
  <c r="B80"/>
  <c r="B81"/>
  <c r="B82"/>
  <c r="B83"/>
  <c r="B84"/>
  <c r="B85"/>
  <c r="B86"/>
  <c r="B87"/>
  <c r="B88"/>
  <c r="B89"/>
  <c r="B91"/>
  <c r="B93"/>
  <c r="B94"/>
  <c r="B95"/>
  <c r="B96"/>
  <c r="B97"/>
  <c r="B99"/>
  <c r="B101"/>
  <c r="B102"/>
  <c r="B103"/>
  <c r="B104"/>
  <c r="E48" l="1"/>
  <c r="E49"/>
  <c r="E50"/>
  <c r="E51"/>
  <c r="E53"/>
  <c r="E54"/>
  <c r="E55"/>
  <c r="E58"/>
  <c r="E59"/>
  <c r="E60"/>
  <c r="E61"/>
  <c r="E62"/>
  <c r="E64"/>
  <c r="E65"/>
  <c r="E66"/>
  <c r="E67"/>
  <c r="E68"/>
  <c r="E69"/>
  <c r="E70"/>
  <c r="E71"/>
  <c r="E73"/>
  <c r="E74"/>
  <c r="E75"/>
  <c r="E76"/>
  <c r="E77"/>
  <c r="E78"/>
  <c r="E79"/>
  <c r="E82"/>
  <c r="E83"/>
  <c r="E84"/>
  <c r="E85"/>
  <c r="E86"/>
  <c r="E87"/>
  <c r="E88"/>
  <c r="E89"/>
  <c r="E91"/>
  <c r="E92"/>
  <c r="E93"/>
  <c r="E94"/>
  <c r="E95"/>
  <c r="E96"/>
  <c r="E97"/>
  <c r="E102"/>
  <c r="E103"/>
  <c r="E106"/>
  <c r="E107"/>
  <c r="F103" l="1"/>
  <c r="F102"/>
  <c r="F97" l="1"/>
  <c r="F96"/>
  <c r="F93"/>
  <c r="F94"/>
  <c r="F95"/>
  <c r="F89"/>
  <c r="F87"/>
  <c r="F86"/>
  <c r="F85"/>
  <c r="F84"/>
  <c r="F83"/>
  <c r="F82"/>
  <c r="F79"/>
  <c r="F78"/>
  <c r="F88"/>
  <c r="F91" l="1"/>
  <c r="F71"/>
  <c r="F64"/>
  <c r="F62"/>
  <c r="F61"/>
  <c r="F54"/>
  <c r="F51"/>
  <c r="F49"/>
  <c r="F53"/>
  <c r="F58"/>
  <c r="C23" i="6" l="1"/>
  <c r="I14"/>
  <c r="C14"/>
  <c r="I51" l="1"/>
  <c r="I53" s="1"/>
  <c r="I44"/>
  <c r="I37"/>
  <c r="I28"/>
  <c r="I23"/>
  <c r="B106" i="4" l="1"/>
  <c r="D104"/>
  <c r="C104"/>
  <c r="D101"/>
  <c r="C101"/>
  <c r="D100"/>
  <c r="C100"/>
  <c r="B100"/>
  <c r="D99"/>
  <c r="C99"/>
  <c r="D81"/>
  <c r="C81"/>
  <c r="D80"/>
  <c r="C80"/>
  <c r="B73"/>
  <c r="B69"/>
  <c r="B67"/>
  <c r="B66"/>
  <c r="F65"/>
  <c r="D63"/>
  <c r="C63"/>
  <c r="F59"/>
  <c r="D57"/>
  <c r="C57"/>
  <c r="B57"/>
  <c r="D56"/>
  <c r="C56"/>
  <c r="D52"/>
  <c r="C52"/>
  <c r="E104" l="1"/>
  <c r="B70"/>
  <c r="F70" s="1"/>
  <c r="B60"/>
  <c r="F60" s="1"/>
  <c r="B75"/>
  <c r="F75" s="1"/>
  <c r="B48"/>
  <c r="F48" s="1"/>
  <c r="B68"/>
  <c r="F68" s="1"/>
  <c r="B76"/>
  <c r="F76" s="1"/>
  <c r="B92"/>
  <c r="F92" s="1"/>
  <c r="B50"/>
  <c r="F50" s="1"/>
  <c r="B74"/>
  <c r="B77"/>
  <c r="F77" s="1"/>
  <c r="E56"/>
  <c r="E63"/>
  <c r="E80"/>
  <c r="E57"/>
  <c r="E81"/>
  <c r="F99"/>
  <c r="E99"/>
  <c r="F101"/>
  <c r="E101"/>
  <c r="C72"/>
  <c r="F52"/>
  <c r="E52"/>
  <c r="E100"/>
  <c r="D72"/>
  <c r="D90"/>
  <c r="C90"/>
  <c r="B98"/>
  <c r="C98"/>
  <c r="F104"/>
  <c r="D98"/>
  <c r="B107"/>
  <c r="F106"/>
  <c r="F107" s="1"/>
  <c r="F100"/>
  <c r="F81"/>
  <c r="F80"/>
  <c r="F57"/>
  <c r="F63"/>
  <c r="F69"/>
  <c r="F55"/>
  <c r="F56"/>
  <c r="F66"/>
  <c r="F67"/>
  <c r="C105"/>
  <c r="D105"/>
  <c r="B105" l="1"/>
  <c r="B90"/>
  <c r="B72"/>
  <c r="D108"/>
  <c r="C108"/>
  <c r="F74"/>
  <c r="E90"/>
  <c r="E98"/>
  <c r="E72"/>
  <c r="E105"/>
  <c r="F73"/>
  <c r="F98"/>
  <c r="F72"/>
  <c r="F105"/>
  <c r="F90" l="1"/>
  <c r="F108" s="1"/>
  <c r="B108"/>
  <c r="E108"/>
</calcChain>
</file>

<file path=xl/sharedStrings.xml><?xml version="1.0" encoding="utf-8"?>
<sst xmlns="http://schemas.openxmlformats.org/spreadsheetml/2006/main" count="175" uniqueCount="132">
  <si>
    <t>صيانة و اصلاح السيارات و الآليات</t>
  </si>
  <si>
    <t>مصاريف تأمين السيارات و الآليات</t>
  </si>
  <si>
    <t>الضريبة الخاصة على السيارات</t>
  </si>
  <si>
    <t>شراء  الاسمنت و الأرصفة و الزليج</t>
  </si>
  <si>
    <t>شراء الصباغة</t>
  </si>
  <si>
    <t>شراء العتاد الكهربائي الصغير</t>
  </si>
  <si>
    <t>شراء الزفت</t>
  </si>
  <si>
    <t>شراء الجير</t>
  </si>
  <si>
    <t>شراء الطوب</t>
  </si>
  <si>
    <t>شراء مواد الصياثة المنزلية</t>
  </si>
  <si>
    <t>شراء المواد المطهرة</t>
  </si>
  <si>
    <t>اتعاب</t>
  </si>
  <si>
    <t>مستحقات استهلاك الكهرباء</t>
  </si>
  <si>
    <t>مستحقات استهلاك الماء</t>
  </si>
  <si>
    <t>رسوم ومستحقات المواصلات   اللاسلكية</t>
  </si>
  <si>
    <t>رسوم بريدية و مصاريف المراسلات</t>
  </si>
  <si>
    <t>التأمين عن الحريق و عن المسؤولية المدنية</t>
  </si>
  <si>
    <t>اعلانات قانونية، ادراجات و مصاريف النشر</t>
  </si>
  <si>
    <t>اعانات مقدمة لجمعيات الأعمال الاجتماعية للموظفين</t>
  </si>
  <si>
    <t>اعانات مقدمة للمؤسسات الخيرية العمومية</t>
  </si>
  <si>
    <t>اعانات مقدمة للأعمال اللانسانية</t>
  </si>
  <si>
    <t>إعانات للجمعيات الرياضية</t>
  </si>
  <si>
    <t>شراء لوازم الرياضة</t>
  </si>
  <si>
    <t>شراء مواد التلقيح</t>
  </si>
  <si>
    <t>شراء الكتب لمنح الجوائز</t>
  </si>
  <si>
    <t>منح لصالح الجمعيات الثقافية</t>
  </si>
  <si>
    <t>شراء الأشجار و الأغراس</t>
  </si>
  <si>
    <t>شراء عتاد صغير</t>
  </si>
  <si>
    <t>شراء عتاد الصيانة-الانارة العمومية-</t>
  </si>
  <si>
    <t>المستحقات-الانارة العمومية-</t>
  </si>
  <si>
    <t>صوائر المسطرة وإقامة الدعاوي</t>
  </si>
  <si>
    <t>الدعم من خلال المصاريف الطارئة-الموظفون</t>
  </si>
  <si>
    <t>الدعم من خلال المصاريف الطارئة-عتاد 
و صوائر التسيير-</t>
  </si>
  <si>
    <t>راميد RAMED</t>
  </si>
  <si>
    <t>دفعات لفائدة الشركات الخاصة نظير الخدمات التي تسديها للجماعات المحلية</t>
  </si>
  <si>
    <t>دفعات الفائض التقديري للجزء الثاني من الميزانية</t>
  </si>
  <si>
    <t>عملية التصويت</t>
  </si>
  <si>
    <t>المداخيل المحققــــــة</t>
  </si>
  <si>
    <t>الباب بالميـــزانية</t>
  </si>
  <si>
    <t>البــــــــــــــــاب 10 : مجـــال الادارة العــــامة</t>
  </si>
  <si>
    <t>البــــــــــــــــاب 20 : مجال الشؤون الاجتمـــاعية</t>
  </si>
  <si>
    <t>البــــــــــــــــاب 30 : مجال الشؤون التقنية</t>
  </si>
  <si>
    <t>البــــــــــــــــاب 40 : مجال الشؤون الاقتصادية</t>
  </si>
  <si>
    <t>البــــــــــــــــاب 50 : مجال الــــدعم</t>
  </si>
  <si>
    <t xml:space="preserve">المجمــــــــــــــــــــــــــوع </t>
  </si>
  <si>
    <t>المصــــاريف المــــؤداة</t>
  </si>
  <si>
    <t>البــــــــــــــــاب 60 : مجال تدعيـــم النتـــائج</t>
  </si>
  <si>
    <t>4) نفقـــــات الجـــزء الثاني من الميزانية  2013</t>
  </si>
  <si>
    <t>5) الحسابات الخصــــوصية</t>
  </si>
  <si>
    <t>المداخيل المحققـــــة</t>
  </si>
  <si>
    <t>نـــــــوع الحساب الخصــــوصي</t>
  </si>
  <si>
    <t>حساب المبالغ المرصودة لفائدة الجمعية الخيرية</t>
  </si>
  <si>
    <t>حساب المبالغ المرصودة للمبادرة المحلية للتنمية البشرية</t>
  </si>
  <si>
    <t>المجمــــــــــــــــــــوع</t>
  </si>
  <si>
    <t>6) التلخيص العـــــــام</t>
  </si>
  <si>
    <t>بيـــــــــان</t>
  </si>
  <si>
    <t>الجزء الاول من الميزانية</t>
  </si>
  <si>
    <t>الجزء الثاني من الميزانية</t>
  </si>
  <si>
    <t>مجموع الحسابات الخصوصية</t>
  </si>
  <si>
    <t>المجمــــــــــــــــــــوع العــــــام</t>
  </si>
  <si>
    <t>مجموع الباب 60</t>
  </si>
  <si>
    <r>
      <rPr>
        <b/>
        <sz val="12"/>
        <color theme="1"/>
        <rFont val="Calibri"/>
        <family val="2"/>
        <scheme val="minor"/>
      </rPr>
      <t>حسابات النفقات من المبالغ المرصودة لأداء مستحقات استهلاك الانارة العمومية</t>
    </r>
    <r>
      <rPr>
        <sz val="14"/>
        <color theme="1"/>
        <rFont val="Calibri"/>
        <family val="2"/>
        <scheme val="minor"/>
      </rPr>
      <t xml:space="preserve">
</t>
    </r>
  </si>
  <si>
    <t>المداخيل</t>
  </si>
  <si>
    <t xml:space="preserve">  الجزء الاول من الميزانية (ميزانية التسيير) </t>
  </si>
  <si>
    <t xml:space="preserve">  الجزء الثاتي من الميزانية (ميزانية التجهيز) </t>
  </si>
  <si>
    <t xml:space="preserve">النفقـــــات </t>
  </si>
  <si>
    <t>البــــــــــــــــاب 60 : مجال تــدعيم النتائج</t>
  </si>
  <si>
    <r>
      <t>(الأبواب</t>
    </r>
    <r>
      <rPr>
        <b/>
        <sz val="11"/>
        <color theme="1"/>
        <rFont val="Calibri"/>
        <family val="2"/>
      </rPr>
      <t>←المداخيل← النفقات )</t>
    </r>
  </si>
  <si>
    <t>شراء المواد الخام من المقالع</t>
  </si>
  <si>
    <t>شراء اللوازم الصحية ومواد الترصيص</t>
  </si>
  <si>
    <t>شراء السلاح والدخيرة</t>
  </si>
  <si>
    <t>شراء مداد طبع اللحوم</t>
  </si>
  <si>
    <t>ضرائب ورسوم</t>
  </si>
  <si>
    <t>شراء المبيدات للطفيليات والحشرات</t>
  </si>
  <si>
    <t>شراء عتاد صغير للمكاتب البلدية للصحة</t>
  </si>
  <si>
    <t>شراء مواد غذائىة للمطاعم المدرسية</t>
  </si>
  <si>
    <t xml:space="preserve">مصاريف التكوين المستمر لموظفي الجماعة </t>
  </si>
  <si>
    <t>مصاريف التكوين المستمر للمنتخبين</t>
  </si>
  <si>
    <t>المساهمات في مصاريف تسيير معاهد التكوين التقني</t>
  </si>
  <si>
    <t>المساهمات في مصاريف تسيير مراكز التكوين الإداري</t>
  </si>
  <si>
    <t>تسفير الكتب والسجلات المختلفة</t>
  </si>
  <si>
    <t>منح لصالح الجمعيات الييئية الثقافية</t>
  </si>
  <si>
    <t>شراء القواديس ومجامع المياه من الصلب</t>
  </si>
  <si>
    <t>المستحقات</t>
  </si>
  <si>
    <t>شراء عتاد الصيانة</t>
  </si>
  <si>
    <t>دفعات لفائدة الجمعية التي ستنظم المهرجان الثقافي لميسور</t>
  </si>
  <si>
    <t>مصاريف تهييء لوائح أجور الموظفين من طرف مؤسسات أخرى</t>
  </si>
  <si>
    <t>الاعتمادات 
الملغاة</t>
  </si>
  <si>
    <t>بيان نفقات ميزانية التسيير 2017/12/29</t>
  </si>
  <si>
    <t>النفقات</t>
  </si>
  <si>
    <t>مجموع الاعتمادات
المفتوحة</t>
  </si>
  <si>
    <t>الاعتمادات المرحلة</t>
  </si>
  <si>
    <t>الحوالات
الصادرة و المؤشر عليها</t>
  </si>
  <si>
    <t>المصاريف 
الملتزم بها</t>
  </si>
  <si>
    <t>بيان</t>
  </si>
  <si>
    <t>1الميزانية</t>
  </si>
  <si>
    <t>الجزء الأول</t>
  </si>
  <si>
    <t>مجموع النفقات</t>
  </si>
  <si>
    <t>الادارة العـــــامة</t>
  </si>
  <si>
    <t>مجال الشؤون الاجتماعية</t>
  </si>
  <si>
    <t>مجال الشؤون التقنية</t>
  </si>
  <si>
    <t>مجال الدعم </t>
  </si>
  <si>
    <t>مجال إندماج النتائج</t>
  </si>
  <si>
    <t>الجزء الثاني</t>
  </si>
  <si>
    <t>مجال دعم النتائج</t>
  </si>
  <si>
    <t>مجال الشؤون الاقتصادية</t>
  </si>
  <si>
    <t>مجموع الميزانية</t>
  </si>
  <si>
    <t xml:space="preserve"> الحسابات الخصوصية </t>
  </si>
  <si>
    <t>حسابات مرصودة لأمور خصوصية</t>
  </si>
  <si>
    <t>حسابات النفقات من المبالغ المرصودة</t>
  </si>
  <si>
    <t xml:space="preserve">مجموع  الحسابات الخصوصية </t>
  </si>
  <si>
    <t xml:space="preserve">مجموع الميزانيات الملحقة </t>
  </si>
  <si>
    <t>المجموع العام</t>
  </si>
  <si>
    <t>مجال الدعم</t>
  </si>
  <si>
    <t xml:space="preserve"> مستحقات استهلاك الماء</t>
  </si>
  <si>
    <t>مستحقات  استهلاك الانارة العمومية</t>
  </si>
  <si>
    <t>الصافي من المداخيل المقررة</t>
  </si>
  <si>
    <t>الحوالات الصادرة و المؤشر عليها</t>
  </si>
  <si>
    <t>رئيس المجلس الجماعي</t>
  </si>
  <si>
    <t>المملكة المغربية</t>
  </si>
  <si>
    <t>ميسور في,,,,,,,,,,,,,,</t>
  </si>
  <si>
    <t xml:space="preserve">تقديرات الميزانية </t>
  </si>
  <si>
    <t>المداخيل المقبوضة</t>
  </si>
  <si>
    <t>مجموع الاعتمادات المفتوحة</t>
  </si>
  <si>
    <t xml:space="preserve">المصاريف الملتزم بها </t>
  </si>
  <si>
    <t>اعتمادات منقولة</t>
  </si>
  <si>
    <t>لاشئ</t>
  </si>
  <si>
    <t>اعتمادات ملغاة</t>
  </si>
  <si>
    <t>بيان الميزانيات الملحقة لسنة 2018</t>
  </si>
  <si>
    <t>وزارة الداخلــية</t>
  </si>
  <si>
    <t>إقلــيم بولـــــمان</t>
  </si>
  <si>
    <t xml:space="preserve">جماعة ميســور 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</si>
</sst>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4"/>
      <name val="Arial"/>
      <family val="2"/>
    </font>
    <font>
      <b/>
      <i/>
      <u/>
      <sz val="14"/>
      <color theme="1"/>
      <name val="Andalus"/>
      <family val="1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u/>
      <sz val="18"/>
      <color theme="1"/>
      <name val="Calibri"/>
      <family val="2"/>
      <scheme val="minor"/>
    </font>
    <font>
      <b/>
      <sz val="9"/>
      <color theme="1"/>
      <name val="Arial Unicode MS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Andalus"/>
      <family val="1"/>
    </font>
    <font>
      <sz val="12"/>
      <color theme="1"/>
      <name val="Arial"/>
      <family val="2"/>
    </font>
    <font>
      <b/>
      <i/>
      <sz val="12"/>
      <color theme="1"/>
      <name val="Andalus"/>
      <family val="1"/>
    </font>
    <font>
      <b/>
      <sz val="11"/>
      <color theme="1"/>
      <name val="Calibri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6"/>
      <name val="Times New Roman"/>
      <family val="1"/>
    </font>
    <font>
      <b/>
      <sz val="20"/>
      <name val="Times New Roman"/>
      <family val="1"/>
    </font>
    <font>
      <b/>
      <sz val="16"/>
      <name val="Arial"/>
      <family val="2"/>
    </font>
    <font>
      <b/>
      <u/>
      <sz val="14"/>
      <name val="Arial"/>
      <family val="2"/>
    </font>
    <font>
      <b/>
      <u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4" fontId="8" fillId="0" borderId="10" xfId="0" applyNumberFormat="1" applyFont="1" applyBorder="1"/>
    <xf numFmtId="4" fontId="8" fillId="0" borderId="6" xfId="0" applyNumberFormat="1" applyFont="1" applyBorder="1"/>
    <xf numFmtId="4" fontId="10" fillId="0" borderId="14" xfId="0" applyNumberFormat="1" applyFont="1" applyBorder="1"/>
    <xf numFmtId="0" fontId="12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4" fontId="10" fillId="0" borderId="6" xfId="0" applyNumberFormat="1" applyFont="1" applyBorder="1"/>
    <xf numFmtId="4" fontId="10" fillId="0" borderId="13" xfId="0" applyNumberFormat="1" applyFont="1" applyBorder="1"/>
    <xf numFmtId="0" fontId="4" fillId="4" borderId="22" xfId="1" applyFont="1" applyFill="1" applyBorder="1" applyAlignment="1">
      <alignment horizontal="right" vertical="center"/>
    </xf>
    <xf numFmtId="0" fontId="7" fillId="3" borderId="4" xfId="0" applyFont="1" applyFill="1" applyBorder="1"/>
    <xf numFmtId="4" fontId="10" fillId="3" borderId="14" xfId="0" applyNumberFormat="1" applyFont="1" applyFill="1" applyBorder="1"/>
    <xf numFmtId="0" fontId="12" fillId="0" borderId="0" xfId="0" applyFont="1" applyBorder="1" applyAlignment="1"/>
    <xf numFmtId="0" fontId="12" fillId="0" borderId="10" xfId="0" applyFont="1" applyBorder="1" applyAlignment="1"/>
    <xf numFmtId="0" fontId="14" fillId="0" borderId="0" xfId="0" applyFont="1" applyAlignment="1">
      <alignment horizontal="center"/>
    </xf>
    <xf numFmtId="0" fontId="6" fillId="0" borderId="0" xfId="0" applyFont="1" applyAlignment="1">
      <alignment readingOrder="2"/>
    </xf>
    <xf numFmtId="0" fontId="0" fillId="0" borderId="23" xfId="0" applyBorder="1"/>
    <xf numFmtId="0" fontId="0" fillId="0" borderId="15" xfId="0" applyBorder="1"/>
    <xf numFmtId="0" fontId="0" fillId="0" borderId="22" xfId="0" applyBorder="1"/>
    <xf numFmtId="0" fontId="11" fillId="3" borderId="19" xfId="0" applyFont="1" applyFill="1" applyBorder="1" applyAlignment="1"/>
    <xf numFmtId="0" fontId="11" fillId="3" borderId="20" xfId="0" applyFont="1" applyFill="1" applyBorder="1" applyAlignment="1"/>
    <xf numFmtId="0" fontId="11" fillId="3" borderId="21" xfId="0" applyFont="1" applyFill="1" applyBorder="1" applyAlignment="1"/>
    <xf numFmtId="0" fontId="9" fillId="0" borderId="6" xfId="0" applyFont="1" applyBorder="1" applyAlignment="1"/>
    <xf numFmtId="0" fontId="20" fillId="0" borderId="0" xfId="0" applyFont="1" applyBorder="1" applyAlignment="1"/>
    <xf numFmtId="4" fontId="18" fillId="0" borderId="10" xfId="0" applyNumberFormat="1" applyFont="1" applyBorder="1"/>
    <xf numFmtId="4" fontId="18" fillId="0" borderId="6" xfId="0" applyNumberFormat="1" applyFont="1" applyBorder="1"/>
    <xf numFmtId="4" fontId="18" fillId="0" borderId="13" xfId="0" applyNumberFormat="1" applyFont="1" applyBorder="1"/>
    <xf numFmtId="4" fontId="16" fillId="3" borderId="14" xfId="0" applyNumberFormat="1" applyFont="1" applyFill="1" applyBorder="1"/>
    <xf numFmtId="0" fontId="18" fillId="0" borderId="0" xfId="0" applyFont="1"/>
    <xf numFmtId="0" fontId="20" fillId="3" borderId="4" xfId="0" applyFont="1" applyFill="1" applyBorder="1"/>
    <xf numFmtId="4" fontId="18" fillId="0" borderId="11" xfId="0" applyNumberFormat="1" applyFont="1" applyFill="1" applyBorder="1"/>
    <xf numFmtId="0" fontId="12" fillId="3" borderId="4" xfId="0" applyFont="1" applyFill="1" applyBorder="1"/>
    <xf numFmtId="4" fontId="16" fillId="3" borderId="14" xfId="0" applyNumberFormat="1" applyFont="1" applyFill="1" applyBorder="1" applyAlignment="1"/>
    <xf numFmtId="4" fontId="23" fillId="0" borderId="10" xfId="1" applyNumberFormat="1" applyFont="1" applyBorder="1" applyAlignment="1">
      <alignment horizontal="center" vertical="center"/>
    </xf>
    <xf numFmtId="4" fontId="23" fillId="0" borderId="6" xfId="1" applyNumberFormat="1" applyFont="1" applyBorder="1" applyAlignment="1">
      <alignment horizontal="center" vertical="center"/>
    </xf>
    <xf numFmtId="4" fontId="23" fillId="2" borderId="6" xfId="1" applyNumberFormat="1" applyFont="1" applyFill="1" applyBorder="1" applyAlignment="1">
      <alignment horizontal="center" vertical="center"/>
    </xf>
    <xf numFmtId="4" fontId="23" fillId="4" borderId="6" xfId="1" applyNumberFormat="1" applyFont="1" applyFill="1" applyBorder="1" applyAlignment="1">
      <alignment horizontal="center" vertical="center"/>
    </xf>
    <xf numFmtId="4" fontId="23" fillId="3" borderId="14" xfId="1" applyNumberFormat="1" applyFont="1" applyFill="1" applyBorder="1" applyAlignment="1">
      <alignment horizontal="center" vertical="center"/>
    </xf>
    <xf numFmtId="0" fontId="24" fillId="0" borderId="6" xfId="1" applyFont="1" applyBorder="1" applyAlignment="1">
      <alignment horizontal="right" vertical="center"/>
    </xf>
    <xf numFmtId="0" fontId="24" fillId="0" borderId="11" xfId="1" applyFont="1" applyBorder="1" applyAlignment="1">
      <alignment horizontal="right" vertical="center"/>
    </xf>
    <xf numFmtId="0" fontId="24" fillId="0" borderId="6" xfId="1" applyFont="1" applyBorder="1" applyAlignment="1">
      <alignment horizontal="right" vertical="center" wrapText="1"/>
    </xf>
    <xf numFmtId="0" fontId="24" fillId="0" borderId="14" xfId="1" applyFont="1" applyBorder="1" applyAlignment="1">
      <alignment horizontal="right" vertical="center"/>
    </xf>
    <xf numFmtId="0" fontId="24" fillId="0" borderId="9" xfId="1" applyFont="1" applyBorder="1" applyAlignment="1">
      <alignment horizontal="right" vertical="center"/>
    </xf>
    <xf numFmtId="0" fontId="26" fillId="3" borderId="4" xfId="1" applyFont="1" applyFill="1" applyBorder="1" applyAlignment="1">
      <alignment horizontal="center" vertical="center" wrapText="1"/>
    </xf>
    <xf numFmtId="4" fontId="23" fillId="8" borderId="6" xfId="1" applyNumberFormat="1" applyFont="1" applyFill="1" applyBorder="1" applyAlignment="1">
      <alignment horizontal="center" vertical="center"/>
    </xf>
    <xf numFmtId="4" fontId="23" fillId="0" borderId="16" xfId="1" applyNumberFormat="1" applyFont="1" applyBorder="1" applyAlignment="1">
      <alignment horizontal="center" vertical="center"/>
    </xf>
    <xf numFmtId="4" fontId="23" fillId="0" borderId="0" xfId="1" applyNumberFormat="1" applyFont="1" applyBorder="1" applyAlignment="1">
      <alignment horizontal="center" vertical="center"/>
    </xf>
    <xf numFmtId="0" fontId="28" fillId="0" borderId="6" xfId="1" applyFont="1" applyBorder="1" applyAlignment="1">
      <alignment horizontal="right" vertical="center" wrapText="1"/>
    </xf>
    <xf numFmtId="0" fontId="24" fillId="5" borderId="6" xfId="1" applyFont="1" applyFill="1" applyBorder="1" applyAlignment="1">
      <alignment horizontal="right" vertical="center"/>
    </xf>
    <xf numFmtId="4" fontId="23" fillId="5" borderId="6" xfId="1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0" xfId="1" applyNumberFormat="1" applyFont="1" applyBorder="1" applyAlignment="1">
      <alignment horizontal="center" vertical="center"/>
    </xf>
    <xf numFmtId="0" fontId="24" fillId="8" borderId="6" xfId="1" applyFont="1" applyFill="1" applyBorder="1" applyAlignment="1">
      <alignment horizontal="right" vertical="center"/>
    </xf>
    <xf numFmtId="0" fontId="29" fillId="8" borderId="6" xfId="1" applyFont="1" applyFill="1" applyBorder="1" applyAlignment="1">
      <alignment horizontal="right" vertical="center"/>
    </xf>
    <xf numFmtId="0" fontId="26" fillId="8" borderId="12" xfId="1" applyFont="1" applyFill="1" applyBorder="1" applyAlignment="1">
      <alignment vertical="center"/>
    </xf>
    <xf numFmtId="0" fontId="1" fillId="9" borderId="0" xfId="1" applyFill="1"/>
    <xf numFmtId="0" fontId="24" fillId="10" borderId="6" xfId="1" applyFont="1" applyFill="1" applyBorder="1" applyAlignment="1">
      <alignment horizontal="right" vertical="center"/>
    </xf>
    <xf numFmtId="4" fontId="23" fillId="10" borderId="6" xfId="1" applyNumberFormat="1" applyFont="1" applyFill="1" applyBorder="1" applyAlignment="1">
      <alignment horizontal="center" vertical="center"/>
    </xf>
    <xf numFmtId="0" fontId="1" fillId="10" borderId="0" xfId="1" applyFill="1"/>
    <xf numFmtId="0" fontId="26" fillId="7" borderId="6" xfId="1" applyFont="1" applyFill="1" applyBorder="1" applyAlignment="1">
      <alignment horizontal="right" vertical="center"/>
    </xf>
    <xf numFmtId="4" fontId="23" fillId="7" borderId="6" xfId="1" applyNumberFormat="1" applyFont="1" applyFill="1" applyBorder="1" applyAlignment="1">
      <alignment horizontal="center" vertical="center"/>
    </xf>
    <xf numFmtId="0" fontId="29" fillId="7" borderId="6" xfId="1" applyFont="1" applyFill="1" applyBorder="1" applyAlignment="1">
      <alignment horizontal="right" vertical="center"/>
    </xf>
    <xf numFmtId="0" fontId="24" fillId="0" borderId="12" xfId="1" applyFont="1" applyBorder="1" applyAlignment="1">
      <alignment horizontal="right" vertical="center"/>
    </xf>
    <xf numFmtId="4" fontId="23" fillId="0" borderId="12" xfId="1" applyNumberFormat="1" applyFont="1" applyBorder="1" applyAlignment="1">
      <alignment horizontal="center" vertical="center"/>
    </xf>
    <xf numFmtId="0" fontId="24" fillId="0" borderId="29" xfId="1" applyFont="1" applyBorder="1" applyAlignment="1">
      <alignment horizontal="right" vertical="center"/>
    </xf>
    <xf numFmtId="4" fontId="23" fillId="0" borderId="29" xfId="1" applyNumberFormat="1" applyFont="1" applyBorder="1" applyAlignment="1">
      <alignment horizontal="center" vertical="center"/>
    </xf>
    <xf numFmtId="0" fontId="24" fillId="0" borderId="0" xfId="1" applyFont="1" applyBorder="1" applyAlignment="1">
      <alignment horizontal="right" vertical="center"/>
    </xf>
    <xf numFmtId="0" fontId="1" fillId="0" borderId="0" xfId="1" applyBorder="1"/>
    <xf numFmtId="0" fontId="27" fillId="0" borderId="0" xfId="1" applyFont="1" applyBorder="1" applyAlignment="1">
      <alignment horizontal="center" vertical="center" wrapText="1"/>
    </xf>
    <xf numFmtId="4" fontId="1" fillId="0" borderId="32" xfId="1" applyNumberFormat="1" applyFont="1" applyFill="1" applyBorder="1" applyAlignment="1">
      <alignment vertical="center"/>
    </xf>
    <xf numFmtId="4" fontId="1" fillId="0" borderId="0" xfId="1" applyNumberFormat="1" applyFont="1" applyFill="1" applyBorder="1" applyAlignment="1">
      <alignment vertical="center"/>
    </xf>
    <xf numFmtId="0" fontId="31" fillId="0" borderId="0" xfId="1" applyFont="1" applyBorder="1" applyAlignment="1">
      <alignment horizontal="center" vertical="center" wrapText="1"/>
    </xf>
    <xf numFmtId="0" fontId="26" fillId="11" borderId="5" xfId="1" applyFont="1" applyFill="1" applyBorder="1" applyAlignment="1">
      <alignment vertical="center"/>
    </xf>
    <xf numFmtId="4" fontId="23" fillId="11" borderId="6" xfId="1" applyNumberFormat="1" applyFont="1" applyFill="1" applyBorder="1" applyAlignment="1">
      <alignment horizontal="center" vertical="center"/>
    </xf>
    <xf numFmtId="0" fontId="24" fillId="11" borderId="11" xfId="1" applyFont="1" applyFill="1" applyBorder="1" applyAlignment="1">
      <alignment horizontal="right" vertical="center"/>
    </xf>
    <xf numFmtId="0" fontId="24" fillId="12" borderId="6" xfId="1" applyFont="1" applyFill="1" applyBorder="1" applyAlignment="1">
      <alignment horizontal="center" vertical="center" wrapText="1"/>
    </xf>
    <xf numFmtId="4" fontId="23" fillId="12" borderId="6" xfId="1" applyNumberFormat="1" applyFont="1" applyFill="1" applyBorder="1" applyAlignment="1">
      <alignment horizontal="center" vertical="center"/>
    </xf>
    <xf numFmtId="0" fontId="24" fillId="12" borderId="6" xfId="1" applyFont="1" applyFill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18" fillId="0" borderId="10" xfId="0" applyFont="1" applyBorder="1" applyAlignment="1">
      <alignment horizontal="right"/>
    </xf>
    <xf numFmtId="0" fontId="12" fillId="3" borderId="4" xfId="0" applyFont="1" applyFill="1" applyBorder="1" applyAlignment="1">
      <alignment horizontal="center"/>
    </xf>
    <xf numFmtId="0" fontId="18" fillId="0" borderId="6" xfId="0" applyFont="1" applyBorder="1" applyAlignment="1">
      <alignment horizontal="right"/>
    </xf>
    <xf numFmtId="0" fontId="16" fillId="3" borderId="19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16" fillId="3" borderId="21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 readingOrder="2"/>
    </xf>
    <xf numFmtId="0" fontId="21" fillId="5" borderId="2" xfId="0" applyFont="1" applyFill="1" applyBorder="1" applyAlignment="1">
      <alignment horizontal="center" readingOrder="2"/>
    </xf>
    <xf numFmtId="0" fontId="21" fillId="5" borderId="3" xfId="0" applyFont="1" applyFill="1" applyBorder="1" applyAlignment="1">
      <alignment horizontal="center" readingOrder="2"/>
    </xf>
    <xf numFmtId="0" fontId="14" fillId="0" borderId="0" xfId="0" applyFont="1" applyAlignment="1">
      <alignment horizontal="center"/>
    </xf>
    <xf numFmtId="0" fontId="19" fillId="6" borderId="1" xfId="0" applyFont="1" applyFill="1" applyBorder="1" applyAlignment="1">
      <alignment horizontal="center" readingOrder="2"/>
    </xf>
    <xf numFmtId="0" fontId="19" fillId="6" borderId="2" xfId="0" applyFont="1" applyFill="1" applyBorder="1" applyAlignment="1">
      <alignment horizontal="center" readingOrder="2"/>
    </xf>
    <xf numFmtId="0" fontId="19" fillId="6" borderId="3" xfId="0" applyFont="1" applyFill="1" applyBorder="1" applyAlignment="1">
      <alignment horizontal="center" readingOrder="2"/>
    </xf>
    <xf numFmtId="0" fontId="19" fillId="5" borderId="1" xfId="0" applyFont="1" applyFill="1" applyBorder="1" applyAlignment="1">
      <alignment horizontal="center" vertical="center" readingOrder="2"/>
    </xf>
    <xf numFmtId="0" fontId="19" fillId="5" borderId="2" xfId="0" applyFont="1" applyFill="1" applyBorder="1" applyAlignment="1">
      <alignment horizontal="center" vertical="center" readingOrder="2"/>
    </xf>
    <xf numFmtId="0" fontId="19" fillId="5" borderId="3" xfId="0" applyFont="1" applyFill="1" applyBorder="1" applyAlignment="1">
      <alignment horizontal="center" vertical="center" readingOrder="2"/>
    </xf>
    <xf numFmtId="0" fontId="7" fillId="3" borderId="4" xfId="0" applyFont="1" applyFill="1" applyBorder="1" applyAlignment="1">
      <alignment horizontal="center"/>
    </xf>
    <xf numFmtId="0" fontId="18" fillId="0" borderId="7" xfId="0" applyFont="1" applyBorder="1" applyAlignment="1">
      <alignment horizontal="right"/>
    </xf>
    <xf numFmtId="0" fontId="18" fillId="0" borderId="8" xfId="0" applyFont="1" applyBorder="1" applyAlignment="1">
      <alignment horizontal="right"/>
    </xf>
    <xf numFmtId="0" fontId="18" fillId="0" borderId="9" xfId="0" applyFont="1" applyBorder="1" applyAlignment="1">
      <alignment horizontal="right"/>
    </xf>
    <xf numFmtId="0" fontId="11" fillId="3" borderId="19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6" fillId="0" borderId="0" xfId="0" applyFont="1" applyAlignment="1">
      <alignment horizontal="right" readingOrder="2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9" fillId="0" borderId="10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12" fillId="0" borderId="10" xfId="0" applyFont="1" applyBorder="1" applyAlignment="1">
      <alignment horizontal="center"/>
    </xf>
    <xf numFmtId="0" fontId="9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13" fillId="0" borderId="10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" fontId="18" fillId="0" borderId="5" xfId="0" applyNumberFormat="1" applyFont="1" applyBorder="1" applyAlignment="1">
      <alignment horizontal="center" vertical="center"/>
    </xf>
    <xf numFmtId="4" fontId="18" fillId="0" borderId="11" xfId="0" applyNumberFormat="1" applyFont="1" applyBorder="1" applyAlignment="1">
      <alignment horizontal="center" vertical="center"/>
    </xf>
    <xf numFmtId="4" fontId="18" fillId="0" borderId="12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3" borderId="14" xfId="0" applyFont="1" applyFill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6" xfId="0" applyNumberFormat="1" applyFont="1" applyBorder="1" applyAlignment="1">
      <alignment horizontal="center"/>
    </xf>
    <xf numFmtId="0" fontId="25" fillId="7" borderId="30" xfId="1" applyFont="1" applyFill="1" applyBorder="1" applyAlignment="1">
      <alignment horizontal="center" vertical="center" wrapText="1"/>
    </xf>
    <xf numFmtId="0" fontId="25" fillId="7" borderId="31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4" fontId="25" fillId="7" borderId="30" xfId="1" applyNumberFormat="1" applyFont="1" applyFill="1" applyBorder="1" applyAlignment="1">
      <alignment horizontal="center" vertical="center" wrapText="1"/>
    </xf>
    <xf numFmtId="4" fontId="25" fillId="7" borderId="31" xfId="1" applyNumberFormat="1" applyFont="1" applyFill="1" applyBorder="1" applyAlignment="1">
      <alignment horizontal="center" vertical="center" wrapText="1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1" xfId="1" applyNumberFormat="1" applyFont="1" applyFill="1" applyBorder="1" applyAlignment="1">
      <alignment horizontal="center" vertical="center"/>
    </xf>
    <xf numFmtId="4" fontId="33" fillId="0" borderId="0" xfId="1" applyNumberFormat="1" applyFont="1" applyFill="1" applyBorder="1" applyAlignment="1">
      <alignment horizontal="center" vertical="center"/>
    </xf>
    <xf numFmtId="4" fontId="32" fillId="0" borderId="0" xfId="1" applyNumberFormat="1" applyFont="1" applyFill="1" applyBorder="1" applyAlignment="1">
      <alignment horizontal="center" vertical="center"/>
    </xf>
    <xf numFmtId="4" fontId="1" fillId="0" borderId="0" xfId="1" applyNumberFormat="1" applyFont="1" applyFill="1" applyBorder="1" applyAlignment="1">
      <alignment horizontal="center" vertical="center"/>
    </xf>
    <xf numFmtId="4" fontId="1" fillId="0" borderId="30" xfId="1" applyNumberFormat="1" applyFont="1" applyBorder="1" applyAlignment="1">
      <alignment horizontal="center" vertical="center"/>
    </xf>
    <xf numFmtId="4" fontId="1" fillId="0" borderId="31" xfId="1" applyNumberFormat="1" applyFont="1" applyBorder="1" applyAlignment="1">
      <alignment horizontal="center" vertical="center"/>
    </xf>
    <xf numFmtId="4" fontId="1" fillId="0" borderId="0" xfId="1" applyNumberFormat="1" applyFont="1" applyBorder="1" applyAlignment="1">
      <alignment horizontal="center" vertical="center"/>
    </xf>
    <xf numFmtId="4" fontId="1" fillId="0" borderId="33" xfId="1" applyNumberFormat="1" applyFont="1" applyFill="1" applyBorder="1" applyAlignment="1">
      <alignment horizontal="center" vertical="center"/>
    </xf>
    <xf numFmtId="4" fontId="1" fillId="0" borderId="34" xfId="1" applyNumberFormat="1" applyFont="1" applyFill="1" applyBorder="1" applyAlignment="1">
      <alignment horizontal="center" vertical="center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35" xfId="1" applyNumberFormat="1" applyFont="1" applyBorder="1" applyAlignment="1">
      <alignment horizontal="center" vertical="center"/>
    </xf>
    <xf numFmtId="4" fontId="2" fillId="0" borderId="0" xfId="1" applyNumberFormat="1" applyFont="1" applyBorder="1" applyAlignment="1">
      <alignment horizontal="center" vertical="center"/>
    </xf>
    <xf numFmtId="4" fontId="2" fillId="0" borderId="35" xfId="1" applyNumberFormat="1" applyFont="1" applyBorder="1" applyAlignment="1">
      <alignment horizontal="center" vertical="center"/>
    </xf>
    <xf numFmtId="4" fontId="1" fillId="0" borderId="25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2" fillId="0" borderId="15" xfId="1" applyFont="1" applyBorder="1" applyAlignment="1">
      <alignment horizontal="center" vertical="center"/>
    </xf>
    <xf numFmtId="0" fontId="30" fillId="3" borderId="5" xfId="1" applyFont="1" applyFill="1" applyBorder="1" applyAlignment="1">
      <alignment horizontal="center" vertical="center"/>
    </xf>
    <xf numFmtId="0" fontId="30" fillId="3" borderId="12" xfId="1" applyFont="1" applyFill="1" applyBorder="1" applyAlignment="1">
      <alignment horizontal="center" vertical="center"/>
    </xf>
    <xf numFmtId="0" fontId="27" fillId="0" borderId="30" xfId="1" applyFont="1" applyBorder="1" applyAlignment="1">
      <alignment vertical="center" wrapText="1"/>
    </xf>
    <xf numFmtId="0" fontId="27" fillId="0" borderId="31" xfId="1" applyFont="1" applyBorder="1" applyAlignment="1">
      <alignment vertical="center" wrapText="1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1490499</xdr:colOff>
      <xdr:row>0</xdr:row>
      <xdr:rowOff>0</xdr:rowOff>
    </xdr:from>
    <xdr:ext cx="8495800" cy="1065552"/>
    <xdr:sp macro="" textlink="">
      <xdr:nvSpPr>
        <xdr:cNvPr id="3" name="Rectangle 2"/>
        <xdr:cNvSpPr/>
      </xdr:nvSpPr>
      <xdr:spPr>
        <a:xfrm rot="21428703">
          <a:off x="12579968201" y="7218853"/>
          <a:ext cx="8495800" cy="1065552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endParaRPr lang="fr-FR" sz="6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e_Shado" panose="02060603050605020204" pitchFamily="18" charset="-78"/>
            <a:cs typeface="ae_Shado" panose="02060603050605020204" pitchFamily="18" charset="-78"/>
          </a:endParaRPr>
        </a:p>
      </xdr:txBody>
    </xdr:sp>
    <xdr:clientData/>
  </xdr:oneCellAnchor>
  <xdr:oneCellAnchor>
    <xdr:from>
      <xdr:col>2</xdr:col>
      <xdr:colOff>1019175</xdr:colOff>
      <xdr:row>8</xdr:row>
      <xdr:rowOff>371474</xdr:rowOff>
    </xdr:from>
    <xdr:ext cx="6507519" cy="1114425"/>
    <xdr:sp macro="" textlink="">
      <xdr:nvSpPr>
        <xdr:cNvPr id="2" name="Rectangle 1"/>
        <xdr:cNvSpPr/>
      </xdr:nvSpPr>
      <xdr:spPr>
        <a:xfrm>
          <a:off x="12578998806" y="12734924"/>
          <a:ext cx="6507519" cy="11144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ar-MA" sz="66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e_Shado" panose="02060603050605020204" pitchFamily="18" charset="-78"/>
              <a:ea typeface="+mn-ea"/>
              <a:cs typeface="ae_Shado" panose="02060603050605020204" pitchFamily="18" charset="-78"/>
            </a:rPr>
            <a:t>لاشئ</a:t>
          </a:r>
          <a:endParaRPr lang="fr-FR" sz="66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e_Shado" panose="02060603050605020204" pitchFamily="18" charset="-78"/>
            <a:ea typeface="+mn-ea"/>
            <a:cs typeface="ae_Shado" panose="02060603050605020204" pitchFamily="18" charset="-7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table_jido_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table_jido7196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gagement"/>
      <sheetName val="Prop_Eng"/>
      <sheetName val="Fiche_Navette"/>
      <sheetName val="Paiement"/>
      <sheetName val="B.E"/>
      <sheetName val="Mandat"/>
      <sheetName val="Base"/>
      <sheetName val="Créancier"/>
      <sheetName val="Etat_crédits Annulées"/>
      <sheetName val="Etat_report des crédits"/>
      <sheetName val="Etat_report des engag"/>
      <sheetName val="Comptes_spéciaux"/>
      <sheetName val="2013"/>
      <sheetName val="Dépenses_Fonctionnement"/>
      <sheetName val="Dépenses_Equipement"/>
      <sheetName val="Rec. Fonct."/>
      <sheetName val="R. F. p25"/>
      <sheetName val="Dép. Fonct."/>
      <sheetName val="D.F. p67"/>
      <sheetName val="Recettes"/>
      <sheetName val="Rec. Eq."/>
      <sheetName val="R.E.p75"/>
      <sheetName val="Dép.Eq."/>
      <sheetName val="D.E. p126"/>
      <sheetName val="Recap 127"/>
      <sheetName val="Récap 128"/>
      <sheetName val="Récap 129"/>
      <sheetName val="Récap 130"/>
      <sheetName val="arrêté"/>
      <sheetName val="Prestation"/>
      <sheetName val="NB_Lettres_Eng"/>
      <sheetName val="NB_Lettres_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épenses_Fonctionnement (total)"/>
      <sheetName val="Engagement"/>
      <sheetName val="Prop_Eng"/>
      <sheetName val="Fiche_Navette"/>
      <sheetName val="Paiement"/>
      <sheetName val="B.E"/>
      <sheetName val="Mandat"/>
      <sheetName val="Base"/>
      <sheetName val="Créancier"/>
      <sheetName val="Etat_crédits Annulées"/>
      <sheetName val="Etat_report des crédits"/>
      <sheetName val="Etat_report des engag"/>
      <sheetName val="Comptes_spéciaux"/>
      <sheetName val="2013"/>
      <sheetName val="Dépenses_Fonctionnement"/>
      <sheetName val="Dépenses_Equipement"/>
      <sheetName val="Rec. Fonct."/>
      <sheetName val="R. F. p25"/>
      <sheetName val="Dép. Fonct."/>
      <sheetName val="D.F. p67"/>
      <sheetName val="Recettes"/>
      <sheetName val="Rec. Eq."/>
      <sheetName val="R.E.p75"/>
      <sheetName val="Dép.Eq."/>
      <sheetName val="D.E. p126"/>
      <sheetName val="Recap 127"/>
      <sheetName val="Récap 128"/>
      <sheetName val="Récap 129"/>
      <sheetName val="Récap 130"/>
      <sheetName val="arrêté"/>
      <sheetName val="Prestation"/>
      <sheetName val="NB_Lettres_Eng"/>
      <sheetName val="NB_Lettres_P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H11">
            <v>79200</v>
          </cell>
        </row>
        <row r="58">
          <cell r="K58">
            <v>0</v>
          </cell>
          <cell r="L58">
            <v>0</v>
          </cell>
        </row>
        <row r="61">
          <cell r="K61">
            <v>0</v>
          </cell>
          <cell r="L61">
            <v>0</v>
          </cell>
        </row>
        <row r="62">
          <cell r="K62">
            <v>0</v>
          </cell>
          <cell r="L62">
            <v>0</v>
          </cell>
        </row>
        <row r="68">
          <cell r="K68">
            <v>0</v>
          </cell>
          <cell r="L68">
            <v>0</v>
          </cell>
        </row>
        <row r="90">
          <cell r="K90">
            <v>0</v>
          </cell>
          <cell r="L90">
            <v>0</v>
          </cell>
        </row>
        <row r="92">
          <cell r="K92">
            <v>0</v>
          </cell>
          <cell r="L92">
            <v>0</v>
          </cell>
        </row>
        <row r="117">
          <cell r="K117">
            <v>0</v>
          </cell>
          <cell r="L117">
            <v>0</v>
          </cell>
        </row>
        <row r="118">
          <cell r="K118">
            <v>0</v>
          </cell>
          <cell r="L118">
            <v>0</v>
          </cell>
        </row>
        <row r="119">
          <cell r="K119">
            <v>0</v>
          </cell>
          <cell r="L119">
            <v>0</v>
          </cell>
        </row>
        <row r="122">
          <cell r="K122">
            <v>0</v>
          </cell>
          <cell r="L122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6"/>
  <sheetViews>
    <sheetView topLeftCell="A17" workbookViewId="0">
      <selection activeCell="O16" sqref="O16"/>
    </sheetView>
  </sheetViews>
  <sheetFormatPr baseColWidth="10" defaultRowHeight="19.5" thickTop="1" thickBottom="1"/>
  <cols>
    <col min="1" max="1" width="0.7109375" customWidth="1"/>
    <col min="2" max="2" width="3.140625" hidden="1" customWidth="1"/>
    <col min="3" max="3" width="24" customWidth="1"/>
    <col min="4" max="4" width="6.42578125" customWidth="1"/>
    <col min="5" max="5" width="8.5703125" customWidth="1"/>
    <col min="6" max="6" width="20.85546875" customWidth="1"/>
    <col min="7" max="7" width="4.140625" style="16" customWidth="1"/>
    <col min="8" max="8" width="3.85546875" style="15" customWidth="1"/>
    <col min="9" max="9" width="23.7109375" customWidth="1"/>
    <col min="10" max="10" width="9.5703125" customWidth="1"/>
    <col min="11" max="11" width="16.140625" hidden="1" customWidth="1"/>
    <col min="12" max="12" width="42" hidden="1" customWidth="1"/>
    <col min="13" max="13" width="29.140625" customWidth="1"/>
  </cols>
  <sheetData>
    <row r="1" spans="3:13" ht="15" hidden="1" customHeight="1">
      <c r="G1" s="15"/>
      <c r="I1" s="83"/>
      <c r="J1" s="83"/>
      <c r="K1" s="83"/>
      <c r="L1" s="83"/>
      <c r="M1" s="83"/>
    </row>
    <row r="2" spans="3:13" ht="18.75" customHeight="1">
      <c r="C2" s="94" t="s">
        <v>36</v>
      </c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3:13" ht="18.75" customHeight="1" thickBot="1">
      <c r="C3" s="17"/>
      <c r="D3" s="17"/>
      <c r="E3" s="17"/>
      <c r="F3" s="143" t="s">
        <v>67</v>
      </c>
      <c r="G3" s="143"/>
      <c r="H3" s="143"/>
      <c r="I3" s="143"/>
      <c r="J3" s="17"/>
      <c r="K3" s="17"/>
      <c r="L3" s="17"/>
      <c r="M3" s="17"/>
    </row>
    <row r="4" spans="3:13" ht="19.5" customHeight="1" thickTop="1" thickBot="1">
      <c r="C4" s="95" t="s">
        <v>64</v>
      </c>
      <c r="D4" s="96"/>
      <c r="E4" s="96"/>
      <c r="F4" s="97"/>
      <c r="G4" s="17"/>
      <c r="H4" s="17"/>
      <c r="I4" s="95" t="s">
        <v>63</v>
      </c>
      <c r="J4" s="96"/>
      <c r="K4" s="96"/>
      <c r="L4" s="96"/>
      <c r="M4" s="97"/>
    </row>
    <row r="5" spans="3:13" ht="15" customHeight="1" thickTop="1" thickBot="1">
      <c r="C5" s="98" t="s">
        <v>62</v>
      </c>
      <c r="D5" s="99"/>
      <c r="E5" s="99"/>
      <c r="F5" s="100"/>
      <c r="G5" s="15"/>
      <c r="I5" s="98" t="s">
        <v>62</v>
      </c>
      <c r="J5" s="99"/>
      <c r="K5" s="99"/>
      <c r="L5" s="99"/>
      <c r="M5" s="100"/>
    </row>
    <row r="6" spans="3:13" ht="3.75" customHeight="1" thickTop="1" thickBot="1">
      <c r="G6" s="15"/>
      <c r="I6" s="19"/>
      <c r="J6" s="20"/>
      <c r="K6" s="20"/>
      <c r="L6" s="20"/>
      <c r="M6" s="21"/>
    </row>
    <row r="7" spans="3:13" ht="14.25" customHeight="1" thickTop="1" thickBot="1">
      <c r="C7" s="34" t="s">
        <v>37</v>
      </c>
      <c r="D7" s="85" t="s">
        <v>38</v>
      </c>
      <c r="E7" s="85"/>
      <c r="F7" s="85"/>
      <c r="G7"/>
      <c r="H7"/>
      <c r="I7" s="34" t="s">
        <v>37</v>
      </c>
      <c r="J7" s="85" t="s">
        <v>38</v>
      </c>
      <c r="K7" s="85"/>
      <c r="L7" s="85"/>
      <c r="M7" s="85"/>
    </row>
    <row r="8" spans="3:13" ht="17.25" customHeight="1" thickTop="1">
      <c r="C8" s="128">
        <v>18443203.050000001</v>
      </c>
      <c r="D8" s="131" t="s">
        <v>43</v>
      </c>
      <c r="E8" s="132"/>
      <c r="F8" s="133"/>
      <c r="G8" s="26"/>
      <c r="H8" s="26"/>
      <c r="I8" s="27">
        <v>11011933.73</v>
      </c>
      <c r="J8" s="84" t="s">
        <v>39</v>
      </c>
      <c r="K8" s="84"/>
      <c r="L8" s="84"/>
      <c r="M8" s="84"/>
    </row>
    <row r="9" spans="3:13" ht="15.75">
      <c r="C9" s="129"/>
      <c r="D9" s="134"/>
      <c r="E9" s="135"/>
      <c r="F9" s="136"/>
      <c r="G9" s="26"/>
      <c r="H9" s="26"/>
      <c r="I9" s="28">
        <v>520</v>
      </c>
      <c r="J9" s="86" t="s">
        <v>40</v>
      </c>
      <c r="K9" s="86"/>
      <c r="L9" s="86"/>
      <c r="M9" s="86"/>
    </row>
    <row r="10" spans="3:13" ht="15.75">
      <c r="C10" s="129"/>
      <c r="D10" s="134"/>
      <c r="E10" s="135"/>
      <c r="F10" s="136"/>
      <c r="G10" s="26"/>
      <c r="H10" s="26"/>
      <c r="I10" s="28">
        <v>865103.81</v>
      </c>
      <c r="J10" s="86" t="s">
        <v>41</v>
      </c>
      <c r="K10" s="86"/>
      <c r="L10" s="86"/>
      <c r="M10" s="86"/>
    </row>
    <row r="11" spans="3:13" ht="15.75">
      <c r="C11" s="129"/>
      <c r="D11" s="134"/>
      <c r="E11" s="135"/>
      <c r="F11" s="136"/>
      <c r="G11" s="26"/>
      <c r="H11" s="26"/>
      <c r="I11" s="28">
        <v>901463.87</v>
      </c>
      <c r="J11" s="86" t="s">
        <v>42</v>
      </c>
      <c r="K11" s="86"/>
      <c r="L11" s="86"/>
      <c r="M11" s="86"/>
    </row>
    <row r="12" spans="3:13" ht="15.75">
      <c r="C12" s="129"/>
      <c r="D12" s="134"/>
      <c r="E12" s="135"/>
      <c r="F12" s="136"/>
      <c r="G12" s="26"/>
      <c r="H12" s="26"/>
      <c r="I12" s="28">
        <v>240173.39</v>
      </c>
      <c r="J12" s="86" t="s">
        <v>43</v>
      </c>
      <c r="K12" s="86"/>
      <c r="L12" s="86"/>
      <c r="M12" s="86"/>
    </row>
    <row r="13" spans="3:13" ht="15.75">
      <c r="C13" s="130"/>
      <c r="D13" s="137"/>
      <c r="E13" s="138"/>
      <c r="F13" s="139"/>
      <c r="G13" s="26"/>
      <c r="H13" s="26"/>
      <c r="I13" s="29">
        <v>165437.01</v>
      </c>
      <c r="J13" s="102" t="s">
        <v>66</v>
      </c>
      <c r="K13" s="103"/>
      <c r="L13" s="103"/>
      <c r="M13" s="104"/>
    </row>
    <row r="14" spans="3:13" ht="16.5" thickBot="1">
      <c r="C14" s="30">
        <f>SUM(C8:C12)</f>
        <v>18443203.050000001</v>
      </c>
      <c r="D14" s="87" t="s">
        <v>44</v>
      </c>
      <c r="E14" s="88"/>
      <c r="F14" s="88"/>
      <c r="G14" s="31"/>
      <c r="H14" s="31"/>
      <c r="I14" s="30">
        <f>SUM(I8:I13)</f>
        <v>13184631.810000001</v>
      </c>
      <c r="J14" s="87" t="s">
        <v>44</v>
      </c>
      <c r="K14" s="88"/>
      <c r="L14" s="88"/>
      <c r="M14" s="89"/>
    </row>
    <row r="15" spans="3:13" ht="18.75" customHeight="1" thickTop="1" thickBot="1">
      <c r="C15" s="91" t="s">
        <v>65</v>
      </c>
      <c r="D15" s="92"/>
      <c r="E15" s="92"/>
      <c r="F15" s="93"/>
      <c r="G15" s="26"/>
      <c r="H15" s="26"/>
      <c r="I15" s="91" t="s">
        <v>65</v>
      </c>
      <c r="J15" s="92"/>
      <c r="K15" s="92"/>
      <c r="L15" s="92"/>
      <c r="M15" s="93"/>
    </row>
    <row r="16" spans="3:13" thickTop="1" thickBot="1">
      <c r="C16" s="34" t="s">
        <v>45</v>
      </c>
      <c r="D16" s="140" t="s">
        <v>38</v>
      </c>
      <c r="E16" s="141"/>
      <c r="F16" s="142"/>
      <c r="G16" s="31"/>
      <c r="H16" s="31"/>
      <c r="I16" s="32" t="s">
        <v>45</v>
      </c>
      <c r="J16" s="90" t="s">
        <v>38</v>
      </c>
      <c r="K16" s="90"/>
      <c r="L16" s="90"/>
      <c r="M16" s="90"/>
    </row>
    <row r="17" spans="3:13" ht="16.5" thickTop="1">
      <c r="C17" s="27">
        <v>2502252.4900000002</v>
      </c>
      <c r="D17" s="84" t="s">
        <v>39</v>
      </c>
      <c r="E17" s="84"/>
      <c r="F17" s="84"/>
      <c r="G17" s="26"/>
      <c r="H17" s="26"/>
      <c r="I17" s="27">
        <v>7797545.9800000004</v>
      </c>
      <c r="J17" s="84" t="s">
        <v>39</v>
      </c>
      <c r="K17" s="84"/>
      <c r="L17" s="84"/>
      <c r="M17" s="84"/>
    </row>
    <row r="18" spans="3:13" ht="15.75">
      <c r="C18" s="28">
        <v>111890.6</v>
      </c>
      <c r="D18" s="102" t="s">
        <v>40</v>
      </c>
      <c r="E18" s="103"/>
      <c r="F18" s="103"/>
      <c r="G18" s="26"/>
      <c r="H18" s="26"/>
      <c r="I18" s="28">
        <v>534556</v>
      </c>
      <c r="J18" s="102" t="s">
        <v>40</v>
      </c>
      <c r="K18" s="103"/>
      <c r="L18" s="103"/>
      <c r="M18" s="104"/>
    </row>
    <row r="19" spans="3:13" ht="15.75">
      <c r="C19" s="28">
        <v>1317623.94</v>
      </c>
      <c r="D19" s="86" t="s">
        <v>41</v>
      </c>
      <c r="E19" s="86"/>
      <c r="F19" s="86"/>
      <c r="G19" s="26"/>
      <c r="H19" s="26"/>
      <c r="I19" s="28">
        <v>1426830.8</v>
      </c>
      <c r="J19" s="86" t="s">
        <v>41</v>
      </c>
      <c r="K19" s="86"/>
      <c r="L19" s="86"/>
      <c r="M19" s="86"/>
    </row>
    <row r="20" spans="3:13" ht="15" customHeight="1">
      <c r="C20" s="33">
        <v>347678.62</v>
      </c>
      <c r="D20" s="86" t="s">
        <v>42</v>
      </c>
      <c r="E20" s="86"/>
      <c r="F20" s="86"/>
      <c r="G20" s="26"/>
      <c r="H20" s="26"/>
      <c r="I20" s="28">
        <v>10000</v>
      </c>
      <c r="J20" s="86" t="s">
        <v>42</v>
      </c>
      <c r="K20" s="86"/>
      <c r="L20" s="86"/>
      <c r="M20" s="86"/>
    </row>
    <row r="21" spans="3:13" ht="15.75">
      <c r="C21" s="146">
        <v>165437.01</v>
      </c>
      <c r="D21" s="145" t="s">
        <v>43</v>
      </c>
      <c r="E21" s="145"/>
      <c r="F21" s="145"/>
      <c r="G21" s="26"/>
      <c r="H21" s="26"/>
      <c r="I21" s="28">
        <v>390000</v>
      </c>
      <c r="J21" s="86" t="s">
        <v>43</v>
      </c>
      <c r="K21" s="86"/>
      <c r="L21" s="86"/>
      <c r="M21" s="86"/>
    </row>
    <row r="22" spans="3:13" ht="20.25" customHeight="1">
      <c r="C22" s="146"/>
      <c r="D22" s="145"/>
      <c r="E22" s="145"/>
      <c r="F22" s="145"/>
      <c r="G22" s="31"/>
      <c r="H22" s="31"/>
      <c r="I22" s="28">
        <v>3025699.03</v>
      </c>
      <c r="J22" s="86" t="s">
        <v>46</v>
      </c>
      <c r="K22" s="86"/>
      <c r="L22" s="86"/>
      <c r="M22" s="86"/>
    </row>
    <row r="23" spans="3:13" ht="21" customHeight="1" thickBot="1">
      <c r="C23" s="35">
        <f>SUM(C16:C21)</f>
        <v>4444882.66</v>
      </c>
      <c r="D23" s="144" t="s">
        <v>44</v>
      </c>
      <c r="E23" s="144"/>
      <c r="F23" s="144"/>
      <c r="G23" s="31"/>
      <c r="H23" s="31"/>
      <c r="I23" s="30">
        <f>SUM(I17:I22)</f>
        <v>13184631.810000001</v>
      </c>
      <c r="J23" s="105" t="s">
        <v>44</v>
      </c>
      <c r="K23" s="106"/>
      <c r="L23" s="106"/>
      <c r="M23" s="107"/>
    </row>
    <row r="24" spans="3:13" ht="18" customHeight="1" thickTop="1">
      <c r="G24" s="15"/>
    </row>
    <row r="25" spans="3:13" ht="168" customHeight="1" thickBot="1">
      <c r="G25" s="15"/>
      <c r="J25" s="18" t="s">
        <v>48</v>
      </c>
      <c r="K25" s="18"/>
      <c r="L25" s="18"/>
      <c r="M25" s="18"/>
    </row>
    <row r="26" spans="3:13" ht="19.5" customHeight="1" thickTop="1" thickBot="1">
      <c r="G26" s="15"/>
      <c r="I26" s="13" t="s">
        <v>37</v>
      </c>
      <c r="J26" s="22" t="s">
        <v>50</v>
      </c>
      <c r="K26" s="23"/>
      <c r="L26" s="23"/>
      <c r="M26" s="24"/>
    </row>
    <row r="27" spans="3:13" ht="21.75" customHeight="1" thickTop="1">
      <c r="G27" s="15"/>
      <c r="I27" s="6">
        <v>18610584.199999999</v>
      </c>
      <c r="J27" s="25" t="s">
        <v>43</v>
      </c>
      <c r="K27" s="25"/>
      <c r="L27" s="25"/>
      <c r="M27" s="25"/>
    </row>
    <row r="28" spans="3:13" ht="17.25" customHeight="1" thickBot="1">
      <c r="G28" s="15"/>
      <c r="I28" s="14">
        <f>SUM(I27:I27)</f>
        <v>18610584.199999999</v>
      </c>
      <c r="J28" s="22" t="s">
        <v>44</v>
      </c>
      <c r="K28" s="23"/>
      <c r="L28" s="23"/>
      <c r="M28" s="24"/>
    </row>
    <row r="29" spans="3:13" ht="20.25" customHeight="1" thickTop="1">
      <c r="G29" s="15"/>
      <c r="J29" s="108" t="s">
        <v>47</v>
      </c>
      <c r="K29" s="108"/>
      <c r="L29" s="108"/>
      <c r="M29" s="108"/>
    </row>
    <row r="30" spans="3:13" ht="6" customHeight="1" thickBot="1">
      <c r="G30" s="15"/>
    </row>
    <row r="31" spans="3:13" ht="18" customHeight="1" thickTop="1" thickBot="1">
      <c r="G31" s="15"/>
      <c r="I31" s="13" t="s">
        <v>45</v>
      </c>
      <c r="J31" s="101" t="s">
        <v>38</v>
      </c>
      <c r="K31" s="101"/>
      <c r="L31" s="101"/>
      <c r="M31" s="101"/>
    </row>
    <row r="32" spans="3:13" ht="21.75" thickTop="1">
      <c r="G32" s="15"/>
      <c r="I32" s="5">
        <v>1732213</v>
      </c>
      <c r="J32" s="112" t="s">
        <v>39</v>
      </c>
      <c r="K32" s="112"/>
      <c r="L32" s="112"/>
      <c r="M32" s="112"/>
    </row>
    <row r="33" spans="7:13" ht="21">
      <c r="G33" s="15"/>
      <c r="I33" s="6">
        <v>0</v>
      </c>
      <c r="J33" s="113" t="s">
        <v>40</v>
      </c>
      <c r="K33" s="113"/>
      <c r="L33" s="113"/>
      <c r="M33" s="113"/>
    </row>
    <row r="34" spans="7:13" ht="21">
      <c r="G34" s="15"/>
      <c r="I34" s="6">
        <v>1762269.92</v>
      </c>
      <c r="J34" s="113" t="s">
        <v>41</v>
      </c>
      <c r="K34" s="113"/>
      <c r="L34" s="113"/>
      <c r="M34" s="113"/>
    </row>
    <row r="35" spans="7:13" ht="21">
      <c r="G35" s="15"/>
      <c r="I35" s="6">
        <v>308597.26</v>
      </c>
      <c r="J35" s="113" t="s">
        <v>42</v>
      </c>
      <c r="K35" s="113"/>
      <c r="L35" s="113"/>
      <c r="M35" s="113"/>
    </row>
    <row r="36" spans="7:13" ht="21">
      <c r="G36" s="15"/>
      <c r="I36" s="6">
        <v>0</v>
      </c>
      <c r="J36" s="113" t="s">
        <v>43</v>
      </c>
      <c r="K36" s="113"/>
      <c r="L36" s="113"/>
      <c r="M36" s="113"/>
    </row>
    <row r="37" spans="7:13" ht="21.75" thickBot="1">
      <c r="G37" s="15"/>
      <c r="I37" s="14">
        <f>SUM(I32:I36)</f>
        <v>3803080.1799999997</v>
      </c>
      <c r="J37" s="105" t="s">
        <v>44</v>
      </c>
      <c r="K37" s="106"/>
      <c r="L37" s="106"/>
      <c r="M37" s="107"/>
    </row>
    <row r="38" spans="7:13" ht="18.75" customHeight="1" thickTop="1">
      <c r="G38" s="15"/>
    </row>
    <row r="39" spans="7:13" ht="3" customHeight="1" thickBot="1">
      <c r="G39" s="15"/>
    </row>
    <row r="40" spans="7:13" ht="18" customHeight="1" thickTop="1">
      <c r="G40" s="15"/>
      <c r="I40" s="8" t="s">
        <v>49</v>
      </c>
      <c r="J40" s="114" t="s">
        <v>50</v>
      </c>
      <c r="K40" s="114"/>
      <c r="L40" s="114"/>
      <c r="M40" s="114"/>
    </row>
    <row r="41" spans="7:13" ht="26.25" customHeight="1">
      <c r="G41" s="15"/>
      <c r="I41" s="6">
        <v>43011</v>
      </c>
      <c r="J41" s="115" t="s">
        <v>51</v>
      </c>
      <c r="K41" s="116"/>
      <c r="L41" s="116"/>
      <c r="M41" s="117"/>
    </row>
    <row r="42" spans="7:13" ht="24" customHeight="1">
      <c r="G42" s="15"/>
      <c r="I42" s="6">
        <v>0</v>
      </c>
      <c r="J42" s="115" t="s">
        <v>52</v>
      </c>
      <c r="K42" s="116"/>
      <c r="L42" s="116"/>
      <c r="M42" s="117"/>
    </row>
    <row r="43" spans="7:13" ht="22.5" customHeight="1">
      <c r="G43" s="15"/>
      <c r="I43" s="6">
        <v>850000</v>
      </c>
      <c r="J43" s="118" t="s">
        <v>61</v>
      </c>
      <c r="K43" s="119"/>
      <c r="L43" s="119"/>
      <c r="M43" s="120"/>
    </row>
    <row r="44" spans="7:13" ht="17.25" customHeight="1" thickBot="1">
      <c r="G44" s="15"/>
      <c r="I44" s="7">
        <f>SUM(I41:I43)</f>
        <v>893011</v>
      </c>
      <c r="J44" s="109" t="s">
        <v>53</v>
      </c>
      <c r="K44" s="110"/>
      <c r="L44" s="110"/>
      <c r="M44" s="111"/>
    </row>
    <row r="45" spans="7:13" ht="1.5" customHeight="1" thickTop="1">
      <c r="G45" s="15"/>
    </row>
    <row r="46" spans="7:13" ht="20.25" customHeight="1">
      <c r="G46" s="15"/>
      <c r="J46" s="108" t="s">
        <v>54</v>
      </c>
      <c r="K46" s="108"/>
      <c r="L46" s="108"/>
      <c r="M46" s="108"/>
    </row>
    <row r="47" spans="7:13" ht="3" customHeight="1" thickBot="1">
      <c r="G47" s="15"/>
    </row>
    <row r="48" spans="7:13" ht="18.75" customHeight="1" thickTop="1">
      <c r="G48" s="15"/>
      <c r="I48" s="9" t="s">
        <v>49</v>
      </c>
      <c r="J48" s="121" t="s">
        <v>55</v>
      </c>
      <c r="K48" s="121"/>
      <c r="L48" s="121"/>
      <c r="M48" s="121"/>
    </row>
    <row r="49" spans="7:13" ht="21">
      <c r="G49" s="15"/>
      <c r="I49" s="6">
        <v>14668161.630000001</v>
      </c>
      <c r="J49" s="122" t="s">
        <v>56</v>
      </c>
      <c r="K49" s="123"/>
      <c r="L49" s="123"/>
      <c r="M49" s="124"/>
    </row>
    <row r="50" spans="7:13" ht="21">
      <c r="G50" s="15"/>
      <c r="I50" s="6">
        <v>13126874.529999999</v>
      </c>
      <c r="J50" s="122" t="s">
        <v>57</v>
      </c>
      <c r="K50" s="123"/>
      <c r="L50" s="123"/>
      <c r="M50" s="124"/>
    </row>
    <row r="51" spans="7:13" ht="21.75" customHeight="1">
      <c r="G51" s="15"/>
      <c r="I51" s="10">
        <f>SUM(I49:I50)</f>
        <v>27795036.16</v>
      </c>
      <c r="J51" s="125" t="s">
        <v>53</v>
      </c>
      <c r="K51" s="126"/>
      <c r="L51" s="126"/>
      <c r="M51" s="127"/>
    </row>
    <row r="52" spans="7:13" ht="21">
      <c r="G52" s="15"/>
      <c r="I52" s="11">
        <v>893011</v>
      </c>
      <c r="J52" s="125" t="s">
        <v>58</v>
      </c>
      <c r="K52" s="126"/>
      <c r="L52" s="126"/>
      <c r="M52" s="127"/>
    </row>
    <row r="53" spans="7:13" ht="16.5" customHeight="1" thickBot="1">
      <c r="G53" s="15"/>
      <c r="I53" s="7">
        <f>SUM(I51:I52)</f>
        <v>28688047.16</v>
      </c>
      <c r="J53" s="109" t="s">
        <v>59</v>
      </c>
      <c r="K53" s="110"/>
      <c r="L53" s="110"/>
      <c r="M53" s="111"/>
    </row>
    <row r="54" spans="7:13" ht="16.5" customHeight="1" thickTop="1" thickBot="1">
      <c r="G54" s="15"/>
    </row>
    <row r="55" spans="7:13" ht="16.5" customHeight="1" thickTop="1" thickBot="1"/>
    <row r="56" spans="7:13" ht="18"/>
  </sheetData>
  <mergeCells count="57">
    <mergeCell ref="F3:I3"/>
    <mergeCell ref="D23:F23"/>
    <mergeCell ref="D21:F22"/>
    <mergeCell ref="C21:C22"/>
    <mergeCell ref="D20:F20"/>
    <mergeCell ref="D18:F18"/>
    <mergeCell ref="D19:F19"/>
    <mergeCell ref="D7:F7"/>
    <mergeCell ref="J13:M13"/>
    <mergeCell ref="C8:C13"/>
    <mergeCell ref="D8:F13"/>
    <mergeCell ref="D16:F16"/>
    <mergeCell ref="D17:F17"/>
    <mergeCell ref="D14:F14"/>
    <mergeCell ref="C15:F15"/>
    <mergeCell ref="J53:M53"/>
    <mergeCell ref="J46:M46"/>
    <mergeCell ref="J48:M48"/>
    <mergeCell ref="J49:M49"/>
    <mergeCell ref="J50:M50"/>
    <mergeCell ref="J51:M51"/>
    <mergeCell ref="J52:M52"/>
    <mergeCell ref="J44:M44"/>
    <mergeCell ref="J32:M32"/>
    <mergeCell ref="J33:M33"/>
    <mergeCell ref="J34:M34"/>
    <mergeCell ref="J35:M35"/>
    <mergeCell ref="J36:M36"/>
    <mergeCell ref="J37:M37"/>
    <mergeCell ref="J40:M40"/>
    <mergeCell ref="J41:M41"/>
    <mergeCell ref="J42:M42"/>
    <mergeCell ref="J43:M43"/>
    <mergeCell ref="J31:M31"/>
    <mergeCell ref="J18:M18"/>
    <mergeCell ref="J19:M19"/>
    <mergeCell ref="J20:M20"/>
    <mergeCell ref="J21:M21"/>
    <mergeCell ref="J22:M22"/>
    <mergeCell ref="J23:M23"/>
    <mergeCell ref="J29:M29"/>
    <mergeCell ref="I1:M1"/>
    <mergeCell ref="J17:M17"/>
    <mergeCell ref="J7:M7"/>
    <mergeCell ref="J8:M8"/>
    <mergeCell ref="J9:M9"/>
    <mergeCell ref="J10:M10"/>
    <mergeCell ref="J11:M11"/>
    <mergeCell ref="J12:M12"/>
    <mergeCell ref="J14:M14"/>
    <mergeCell ref="J16:M16"/>
    <mergeCell ref="I15:M15"/>
    <mergeCell ref="C2:M2"/>
    <mergeCell ref="I4:M4"/>
    <mergeCell ref="I5:M5"/>
    <mergeCell ref="C4:F4"/>
    <mergeCell ref="C5:F5"/>
  </mergeCell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4"/>
  </sheetPr>
  <dimension ref="A1:J17"/>
  <sheetViews>
    <sheetView rightToLeft="1" tabSelected="1" view="pageBreakPreview" zoomScaleNormal="75" zoomScaleSheetLayoutView="100" workbookViewId="0">
      <selection activeCell="P8" sqref="P8"/>
    </sheetView>
  </sheetViews>
  <sheetFormatPr baseColWidth="10" defaultRowHeight="12.75"/>
  <cols>
    <col min="1" max="1" width="26.28515625" style="2" customWidth="1"/>
    <col min="2" max="2" width="15.140625" style="1" customWidth="1"/>
    <col min="3" max="3" width="17.85546875" style="1" customWidth="1"/>
    <col min="4" max="4" width="17.140625" style="1" customWidth="1"/>
    <col min="5" max="5" width="17.42578125" style="1" customWidth="1"/>
    <col min="6" max="6" width="16.7109375" style="1" customWidth="1"/>
    <col min="7" max="7" width="15.5703125" style="1" customWidth="1"/>
    <col min="8" max="8" width="15.28515625" style="1" customWidth="1"/>
    <col min="9" max="9" width="9.5703125" style="1" hidden="1" customWidth="1"/>
    <col min="10" max="10" width="20" style="1" customWidth="1"/>
    <col min="11" max="253" width="11.42578125" style="1"/>
    <col min="254" max="254" width="4.28515625" style="1" customWidth="1"/>
    <col min="255" max="255" width="6.42578125" style="1" customWidth="1"/>
    <col min="256" max="256" width="6.85546875" style="1" customWidth="1"/>
    <col min="257" max="257" width="35.85546875" style="1" customWidth="1"/>
    <col min="258" max="258" width="14.5703125" style="1" customWidth="1"/>
    <col min="259" max="259" width="13.5703125" style="1" customWidth="1"/>
    <col min="260" max="260" width="12.42578125" style="1" customWidth="1"/>
    <col min="261" max="261" width="14.7109375" style="1" customWidth="1"/>
    <col min="262" max="263" width="13.7109375" style="1" customWidth="1"/>
    <col min="264" max="264" width="14.85546875" style="1" customWidth="1"/>
    <col min="265" max="265" width="10.42578125" style="1" customWidth="1"/>
    <col min="266" max="509" width="11.42578125" style="1"/>
    <col min="510" max="510" width="4.28515625" style="1" customWidth="1"/>
    <col min="511" max="511" width="6.42578125" style="1" customWidth="1"/>
    <col min="512" max="512" width="6.85546875" style="1" customWidth="1"/>
    <col min="513" max="513" width="35.85546875" style="1" customWidth="1"/>
    <col min="514" max="514" width="14.5703125" style="1" customWidth="1"/>
    <col min="515" max="515" width="13.5703125" style="1" customWidth="1"/>
    <col min="516" max="516" width="12.42578125" style="1" customWidth="1"/>
    <col min="517" max="517" width="14.7109375" style="1" customWidth="1"/>
    <col min="518" max="519" width="13.7109375" style="1" customWidth="1"/>
    <col min="520" max="520" width="14.85546875" style="1" customWidth="1"/>
    <col min="521" max="521" width="10.42578125" style="1" customWidth="1"/>
    <col min="522" max="765" width="11.42578125" style="1"/>
    <col min="766" max="766" width="4.28515625" style="1" customWidth="1"/>
    <col min="767" max="767" width="6.42578125" style="1" customWidth="1"/>
    <col min="768" max="768" width="6.85546875" style="1" customWidth="1"/>
    <col min="769" max="769" width="35.85546875" style="1" customWidth="1"/>
    <col min="770" max="770" width="14.5703125" style="1" customWidth="1"/>
    <col min="771" max="771" width="13.5703125" style="1" customWidth="1"/>
    <col min="772" max="772" width="12.42578125" style="1" customWidth="1"/>
    <col min="773" max="773" width="14.7109375" style="1" customWidth="1"/>
    <col min="774" max="775" width="13.7109375" style="1" customWidth="1"/>
    <col min="776" max="776" width="14.85546875" style="1" customWidth="1"/>
    <col min="777" max="777" width="10.42578125" style="1" customWidth="1"/>
    <col min="778" max="1021" width="11.42578125" style="1"/>
    <col min="1022" max="1022" width="4.28515625" style="1" customWidth="1"/>
    <col min="1023" max="1023" width="6.42578125" style="1" customWidth="1"/>
    <col min="1024" max="1024" width="6.85546875" style="1" customWidth="1"/>
    <col min="1025" max="1025" width="35.85546875" style="1" customWidth="1"/>
    <col min="1026" max="1026" width="14.5703125" style="1" customWidth="1"/>
    <col min="1027" max="1027" width="13.5703125" style="1" customWidth="1"/>
    <col min="1028" max="1028" width="12.42578125" style="1" customWidth="1"/>
    <col min="1029" max="1029" width="14.7109375" style="1" customWidth="1"/>
    <col min="1030" max="1031" width="13.7109375" style="1" customWidth="1"/>
    <col min="1032" max="1032" width="14.85546875" style="1" customWidth="1"/>
    <col min="1033" max="1033" width="10.42578125" style="1" customWidth="1"/>
    <col min="1034" max="1277" width="11.42578125" style="1"/>
    <col min="1278" max="1278" width="4.28515625" style="1" customWidth="1"/>
    <col min="1279" max="1279" width="6.42578125" style="1" customWidth="1"/>
    <col min="1280" max="1280" width="6.85546875" style="1" customWidth="1"/>
    <col min="1281" max="1281" width="35.85546875" style="1" customWidth="1"/>
    <col min="1282" max="1282" width="14.5703125" style="1" customWidth="1"/>
    <col min="1283" max="1283" width="13.5703125" style="1" customWidth="1"/>
    <col min="1284" max="1284" width="12.42578125" style="1" customWidth="1"/>
    <col min="1285" max="1285" width="14.7109375" style="1" customWidth="1"/>
    <col min="1286" max="1287" width="13.7109375" style="1" customWidth="1"/>
    <col min="1288" max="1288" width="14.85546875" style="1" customWidth="1"/>
    <col min="1289" max="1289" width="10.42578125" style="1" customWidth="1"/>
    <col min="1290" max="1533" width="11.42578125" style="1"/>
    <col min="1534" max="1534" width="4.28515625" style="1" customWidth="1"/>
    <col min="1535" max="1535" width="6.42578125" style="1" customWidth="1"/>
    <col min="1536" max="1536" width="6.85546875" style="1" customWidth="1"/>
    <col min="1537" max="1537" width="35.85546875" style="1" customWidth="1"/>
    <col min="1538" max="1538" width="14.5703125" style="1" customWidth="1"/>
    <col min="1539" max="1539" width="13.5703125" style="1" customWidth="1"/>
    <col min="1540" max="1540" width="12.42578125" style="1" customWidth="1"/>
    <col min="1541" max="1541" width="14.7109375" style="1" customWidth="1"/>
    <col min="1542" max="1543" width="13.7109375" style="1" customWidth="1"/>
    <col min="1544" max="1544" width="14.85546875" style="1" customWidth="1"/>
    <col min="1545" max="1545" width="10.42578125" style="1" customWidth="1"/>
    <col min="1546" max="1789" width="11.42578125" style="1"/>
    <col min="1790" max="1790" width="4.28515625" style="1" customWidth="1"/>
    <col min="1791" max="1791" width="6.42578125" style="1" customWidth="1"/>
    <col min="1792" max="1792" width="6.85546875" style="1" customWidth="1"/>
    <col min="1793" max="1793" width="35.85546875" style="1" customWidth="1"/>
    <col min="1794" max="1794" width="14.5703125" style="1" customWidth="1"/>
    <col min="1795" max="1795" width="13.5703125" style="1" customWidth="1"/>
    <col min="1796" max="1796" width="12.42578125" style="1" customWidth="1"/>
    <col min="1797" max="1797" width="14.7109375" style="1" customWidth="1"/>
    <col min="1798" max="1799" width="13.7109375" style="1" customWidth="1"/>
    <col min="1800" max="1800" width="14.85546875" style="1" customWidth="1"/>
    <col min="1801" max="1801" width="10.42578125" style="1" customWidth="1"/>
    <col min="1802" max="2045" width="11.42578125" style="1"/>
    <col min="2046" max="2046" width="4.28515625" style="1" customWidth="1"/>
    <col min="2047" max="2047" width="6.42578125" style="1" customWidth="1"/>
    <col min="2048" max="2048" width="6.85546875" style="1" customWidth="1"/>
    <col min="2049" max="2049" width="35.85546875" style="1" customWidth="1"/>
    <col min="2050" max="2050" width="14.5703125" style="1" customWidth="1"/>
    <col min="2051" max="2051" width="13.5703125" style="1" customWidth="1"/>
    <col min="2052" max="2052" width="12.42578125" style="1" customWidth="1"/>
    <col min="2053" max="2053" width="14.7109375" style="1" customWidth="1"/>
    <col min="2054" max="2055" width="13.7109375" style="1" customWidth="1"/>
    <col min="2056" max="2056" width="14.85546875" style="1" customWidth="1"/>
    <col min="2057" max="2057" width="10.42578125" style="1" customWidth="1"/>
    <col min="2058" max="2301" width="11.42578125" style="1"/>
    <col min="2302" max="2302" width="4.28515625" style="1" customWidth="1"/>
    <col min="2303" max="2303" width="6.42578125" style="1" customWidth="1"/>
    <col min="2304" max="2304" width="6.85546875" style="1" customWidth="1"/>
    <col min="2305" max="2305" width="35.85546875" style="1" customWidth="1"/>
    <col min="2306" max="2306" width="14.5703125" style="1" customWidth="1"/>
    <col min="2307" max="2307" width="13.5703125" style="1" customWidth="1"/>
    <col min="2308" max="2308" width="12.42578125" style="1" customWidth="1"/>
    <col min="2309" max="2309" width="14.7109375" style="1" customWidth="1"/>
    <col min="2310" max="2311" width="13.7109375" style="1" customWidth="1"/>
    <col min="2312" max="2312" width="14.85546875" style="1" customWidth="1"/>
    <col min="2313" max="2313" width="10.42578125" style="1" customWidth="1"/>
    <col min="2314" max="2557" width="11.42578125" style="1"/>
    <col min="2558" max="2558" width="4.28515625" style="1" customWidth="1"/>
    <col min="2559" max="2559" width="6.42578125" style="1" customWidth="1"/>
    <col min="2560" max="2560" width="6.85546875" style="1" customWidth="1"/>
    <col min="2561" max="2561" width="35.85546875" style="1" customWidth="1"/>
    <col min="2562" max="2562" width="14.5703125" style="1" customWidth="1"/>
    <col min="2563" max="2563" width="13.5703125" style="1" customWidth="1"/>
    <col min="2564" max="2564" width="12.42578125" style="1" customWidth="1"/>
    <col min="2565" max="2565" width="14.7109375" style="1" customWidth="1"/>
    <col min="2566" max="2567" width="13.7109375" style="1" customWidth="1"/>
    <col min="2568" max="2568" width="14.85546875" style="1" customWidth="1"/>
    <col min="2569" max="2569" width="10.42578125" style="1" customWidth="1"/>
    <col min="2570" max="2813" width="11.42578125" style="1"/>
    <col min="2814" max="2814" width="4.28515625" style="1" customWidth="1"/>
    <col min="2815" max="2815" width="6.42578125" style="1" customWidth="1"/>
    <col min="2816" max="2816" width="6.85546875" style="1" customWidth="1"/>
    <col min="2817" max="2817" width="35.85546875" style="1" customWidth="1"/>
    <col min="2818" max="2818" width="14.5703125" style="1" customWidth="1"/>
    <col min="2819" max="2819" width="13.5703125" style="1" customWidth="1"/>
    <col min="2820" max="2820" width="12.42578125" style="1" customWidth="1"/>
    <col min="2821" max="2821" width="14.7109375" style="1" customWidth="1"/>
    <col min="2822" max="2823" width="13.7109375" style="1" customWidth="1"/>
    <col min="2824" max="2824" width="14.85546875" style="1" customWidth="1"/>
    <col min="2825" max="2825" width="10.42578125" style="1" customWidth="1"/>
    <col min="2826" max="3069" width="11.42578125" style="1"/>
    <col min="3070" max="3070" width="4.28515625" style="1" customWidth="1"/>
    <col min="3071" max="3071" width="6.42578125" style="1" customWidth="1"/>
    <col min="3072" max="3072" width="6.85546875" style="1" customWidth="1"/>
    <col min="3073" max="3073" width="35.85546875" style="1" customWidth="1"/>
    <col min="3074" max="3074" width="14.5703125" style="1" customWidth="1"/>
    <col min="3075" max="3075" width="13.5703125" style="1" customWidth="1"/>
    <col min="3076" max="3076" width="12.42578125" style="1" customWidth="1"/>
    <col min="3077" max="3077" width="14.7109375" style="1" customWidth="1"/>
    <col min="3078" max="3079" width="13.7109375" style="1" customWidth="1"/>
    <col min="3080" max="3080" width="14.85546875" style="1" customWidth="1"/>
    <col min="3081" max="3081" width="10.42578125" style="1" customWidth="1"/>
    <col min="3082" max="3325" width="11.42578125" style="1"/>
    <col min="3326" max="3326" width="4.28515625" style="1" customWidth="1"/>
    <col min="3327" max="3327" width="6.42578125" style="1" customWidth="1"/>
    <col min="3328" max="3328" width="6.85546875" style="1" customWidth="1"/>
    <col min="3329" max="3329" width="35.85546875" style="1" customWidth="1"/>
    <col min="3330" max="3330" width="14.5703125" style="1" customWidth="1"/>
    <col min="3331" max="3331" width="13.5703125" style="1" customWidth="1"/>
    <col min="3332" max="3332" width="12.42578125" style="1" customWidth="1"/>
    <col min="3333" max="3333" width="14.7109375" style="1" customWidth="1"/>
    <col min="3334" max="3335" width="13.7109375" style="1" customWidth="1"/>
    <col min="3336" max="3336" width="14.85546875" style="1" customWidth="1"/>
    <col min="3337" max="3337" width="10.42578125" style="1" customWidth="1"/>
    <col min="3338" max="3581" width="11.42578125" style="1"/>
    <col min="3582" max="3582" width="4.28515625" style="1" customWidth="1"/>
    <col min="3583" max="3583" width="6.42578125" style="1" customWidth="1"/>
    <col min="3584" max="3584" width="6.85546875" style="1" customWidth="1"/>
    <col min="3585" max="3585" width="35.85546875" style="1" customWidth="1"/>
    <col min="3586" max="3586" width="14.5703125" style="1" customWidth="1"/>
    <col min="3587" max="3587" width="13.5703125" style="1" customWidth="1"/>
    <col min="3588" max="3588" width="12.42578125" style="1" customWidth="1"/>
    <col min="3589" max="3589" width="14.7109375" style="1" customWidth="1"/>
    <col min="3590" max="3591" width="13.7109375" style="1" customWidth="1"/>
    <col min="3592" max="3592" width="14.85546875" style="1" customWidth="1"/>
    <col min="3593" max="3593" width="10.42578125" style="1" customWidth="1"/>
    <col min="3594" max="3837" width="11.42578125" style="1"/>
    <col min="3838" max="3838" width="4.28515625" style="1" customWidth="1"/>
    <col min="3839" max="3839" width="6.42578125" style="1" customWidth="1"/>
    <col min="3840" max="3840" width="6.85546875" style="1" customWidth="1"/>
    <col min="3841" max="3841" width="35.85546875" style="1" customWidth="1"/>
    <col min="3842" max="3842" width="14.5703125" style="1" customWidth="1"/>
    <col min="3843" max="3843" width="13.5703125" style="1" customWidth="1"/>
    <col min="3844" max="3844" width="12.42578125" style="1" customWidth="1"/>
    <col min="3845" max="3845" width="14.7109375" style="1" customWidth="1"/>
    <col min="3846" max="3847" width="13.7109375" style="1" customWidth="1"/>
    <col min="3848" max="3848" width="14.85546875" style="1" customWidth="1"/>
    <col min="3849" max="3849" width="10.42578125" style="1" customWidth="1"/>
    <col min="3850" max="4093" width="11.42578125" style="1"/>
    <col min="4094" max="4094" width="4.28515625" style="1" customWidth="1"/>
    <col min="4095" max="4095" width="6.42578125" style="1" customWidth="1"/>
    <col min="4096" max="4096" width="6.85546875" style="1" customWidth="1"/>
    <col min="4097" max="4097" width="35.85546875" style="1" customWidth="1"/>
    <col min="4098" max="4098" width="14.5703125" style="1" customWidth="1"/>
    <col min="4099" max="4099" width="13.5703125" style="1" customWidth="1"/>
    <col min="4100" max="4100" width="12.42578125" style="1" customWidth="1"/>
    <col min="4101" max="4101" width="14.7109375" style="1" customWidth="1"/>
    <col min="4102" max="4103" width="13.7109375" style="1" customWidth="1"/>
    <col min="4104" max="4104" width="14.85546875" style="1" customWidth="1"/>
    <col min="4105" max="4105" width="10.42578125" style="1" customWidth="1"/>
    <col min="4106" max="4349" width="11.42578125" style="1"/>
    <col min="4350" max="4350" width="4.28515625" style="1" customWidth="1"/>
    <col min="4351" max="4351" width="6.42578125" style="1" customWidth="1"/>
    <col min="4352" max="4352" width="6.85546875" style="1" customWidth="1"/>
    <col min="4353" max="4353" width="35.85546875" style="1" customWidth="1"/>
    <col min="4354" max="4354" width="14.5703125" style="1" customWidth="1"/>
    <col min="4355" max="4355" width="13.5703125" style="1" customWidth="1"/>
    <col min="4356" max="4356" width="12.42578125" style="1" customWidth="1"/>
    <col min="4357" max="4357" width="14.7109375" style="1" customWidth="1"/>
    <col min="4358" max="4359" width="13.7109375" style="1" customWidth="1"/>
    <col min="4360" max="4360" width="14.85546875" style="1" customWidth="1"/>
    <col min="4361" max="4361" width="10.42578125" style="1" customWidth="1"/>
    <col min="4362" max="4605" width="11.42578125" style="1"/>
    <col min="4606" max="4606" width="4.28515625" style="1" customWidth="1"/>
    <col min="4607" max="4607" width="6.42578125" style="1" customWidth="1"/>
    <col min="4608" max="4608" width="6.85546875" style="1" customWidth="1"/>
    <col min="4609" max="4609" width="35.85546875" style="1" customWidth="1"/>
    <col min="4610" max="4610" width="14.5703125" style="1" customWidth="1"/>
    <col min="4611" max="4611" width="13.5703125" style="1" customWidth="1"/>
    <col min="4612" max="4612" width="12.42578125" style="1" customWidth="1"/>
    <col min="4613" max="4613" width="14.7109375" style="1" customWidth="1"/>
    <col min="4614" max="4615" width="13.7109375" style="1" customWidth="1"/>
    <col min="4616" max="4616" width="14.85546875" style="1" customWidth="1"/>
    <col min="4617" max="4617" width="10.42578125" style="1" customWidth="1"/>
    <col min="4618" max="4861" width="11.42578125" style="1"/>
    <col min="4862" max="4862" width="4.28515625" style="1" customWidth="1"/>
    <col min="4863" max="4863" width="6.42578125" style="1" customWidth="1"/>
    <col min="4864" max="4864" width="6.85546875" style="1" customWidth="1"/>
    <col min="4865" max="4865" width="35.85546875" style="1" customWidth="1"/>
    <col min="4866" max="4866" width="14.5703125" style="1" customWidth="1"/>
    <col min="4867" max="4867" width="13.5703125" style="1" customWidth="1"/>
    <col min="4868" max="4868" width="12.42578125" style="1" customWidth="1"/>
    <col min="4869" max="4869" width="14.7109375" style="1" customWidth="1"/>
    <col min="4870" max="4871" width="13.7109375" style="1" customWidth="1"/>
    <col min="4872" max="4872" width="14.85546875" style="1" customWidth="1"/>
    <col min="4873" max="4873" width="10.42578125" style="1" customWidth="1"/>
    <col min="4874" max="5117" width="11.42578125" style="1"/>
    <col min="5118" max="5118" width="4.28515625" style="1" customWidth="1"/>
    <col min="5119" max="5119" width="6.42578125" style="1" customWidth="1"/>
    <col min="5120" max="5120" width="6.85546875" style="1" customWidth="1"/>
    <col min="5121" max="5121" width="35.85546875" style="1" customWidth="1"/>
    <col min="5122" max="5122" width="14.5703125" style="1" customWidth="1"/>
    <col min="5123" max="5123" width="13.5703125" style="1" customWidth="1"/>
    <col min="5124" max="5124" width="12.42578125" style="1" customWidth="1"/>
    <col min="5125" max="5125" width="14.7109375" style="1" customWidth="1"/>
    <col min="5126" max="5127" width="13.7109375" style="1" customWidth="1"/>
    <col min="5128" max="5128" width="14.85546875" style="1" customWidth="1"/>
    <col min="5129" max="5129" width="10.42578125" style="1" customWidth="1"/>
    <col min="5130" max="5373" width="11.42578125" style="1"/>
    <col min="5374" max="5374" width="4.28515625" style="1" customWidth="1"/>
    <col min="5375" max="5375" width="6.42578125" style="1" customWidth="1"/>
    <col min="5376" max="5376" width="6.85546875" style="1" customWidth="1"/>
    <col min="5377" max="5377" width="35.85546875" style="1" customWidth="1"/>
    <col min="5378" max="5378" width="14.5703125" style="1" customWidth="1"/>
    <col min="5379" max="5379" width="13.5703125" style="1" customWidth="1"/>
    <col min="5380" max="5380" width="12.42578125" style="1" customWidth="1"/>
    <col min="5381" max="5381" width="14.7109375" style="1" customWidth="1"/>
    <col min="5382" max="5383" width="13.7109375" style="1" customWidth="1"/>
    <col min="5384" max="5384" width="14.85546875" style="1" customWidth="1"/>
    <col min="5385" max="5385" width="10.42578125" style="1" customWidth="1"/>
    <col min="5386" max="5629" width="11.42578125" style="1"/>
    <col min="5630" max="5630" width="4.28515625" style="1" customWidth="1"/>
    <col min="5631" max="5631" width="6.42578125" style="1" customWidth="1"/>
    <col min="5632" max="5632" width="6.85546875" style="1" customWidth="1"/>
    <col min="5633" max="5633" width="35.85546875" style="1" customWidth="1"/>
    <col min="5634" max="5634" width="14.5703125" style="1" customWidth="1"/>
    <col min="5635" max="5635" width="13.5703125" style="1" customWidth="1"/>
    <col min="5636" max="5636" width="12.42578125" style="1" customWidth="1"/>
    <col min="5637" max="5637" width="14.7109375" style="1" customWidth="1"/>
    <col min="5638" max="5639" width="13.7109375" style="1" customWidth="1"/>
    <col min="5640" max="5640" width="14.85546875" style="1" customWidth="1"/>
    <col min="5641" max="5641" width="10.42578125" style="1" customWidth="1"/>
    <col min="5642" max="5885" width="11.42578125" style="1"/>
    <col min="5886" max="5886" width="4.28515625" style="1" customWidth="1"/>
    <col min="5887" max="5887" width="6.42578125" style="1" customWidth="1"/>
    <col min="5888" max="5888" width="6.85546875" style="1" customWidth="1"/>
    <col min="5889" max="5889" width="35.85546875" style="1" customWidth="1"/>
    <col min="5890" max="5890" width="14.5703125" style="1" customWidth="1"/>
    <col min="5891" max="5891" width="13.5703125" style="1" customWidth="1"/>
    <col min="5892" max="5892" width="12.42578125" style="1" customWidth="1"/>
    <col min="5893" max="5893" width="14.7109375" style="1" customWidth="1"/>
    <col min="5894" max="5895" width="13.7109375" style="1" customWidth="1"/>
    <col min="5896" max="5896" width="14.85546875" style="1" customWidth="1"/>
    <col min="5897" max="5897" width="10.42578125" style="1" customWidth="1"/>
    <col min="5898" max="6141" width="11.42578125" style="1"/>
    <col min="6142" max="6142" width="4.28515625" style="1" customWidth="1"/>
    <col min="6143" max="6143" width="6.42578125" style="1" customWidth="1"/>
    <col min="6144" max="6144" width="6.85546875" style="1" customWidth="1"/>
    <col min="6145" max="6145" width="35.85546875" style="1" customWidth="1"/>
    <col min="6146" max="6146" width="14.5703125" style="1" customWidth="1"/>
    <col min="6147" max="6147" width="13.5703125" style="1" customWidth="1"/>
    <col min="6148" max="6148" width="12.42578125" style="1" customWidth="1"/>
    <col min="6149" max="6149" width="14.7109375" style="1" customWidth="1"/>
    <col min="6150" max="6151" width="13.7109375" style="1" customWidth="1"/>
    <col min="6152" max="6152" width="14.85546875" style="1" customWidth="1"/>
    <col min="6153" max="6153" width="10.42578125" style="1" customWidth="1"/>
    <col min="6154" max="6397" width="11.42578125" style="1"/>
    <col min="6398" max="6398" width="4.28515625" style="1" customWidth="1"/>
    <col min="6399" max="6399" width="6.42578125" style="1" customWidth="1"/>
    <col min="6400" max="6400" width="6.85546875" style="1" customWidth="1"/>
    <col min="6401" max="6401" width="35.85546875" style="1" customWidth="1"/>
    <col min="6402" max="6402" width="14.5703125" style="1" customWidth="1"/>
    <col min="6403" max="6403" width="13.5703125" style="1" customWidth="1"/>
    <col min="6404" max="6404" width="12.42578125" style="1" customWidth="1"/>
    <col min="6405" max="6405" width="14.7109375" style="1" customWidth="1"/>
    <col min="6406" max="6407" width="13.7109375" style="1" customWidth="1"/>
    <col min="6408" max="6408" width="14.85546875" style="1" customWidth="1"/>
    <col min="6409" max="6409" width="10.42578125" style="1" customWidth="1"/>
    <col min="6410" max="6653" width="11.42578125" style="1"/>
    <col min="6654" max="6654" width="4.28515625" style="1" customWidth="1"/>
    <col min="6655" max="6655" width="6.42578125" style="1" customWidth="1"/>
    <col min="6656" max="6656" width="6.85546875" style="1" customWidth="1"/>
    <col min="6657" max="6657" width="35.85546875" style="1" customWidth="1"/>
    <col min="6658" max="6658" width="14.5703125" style="1" customWidth="1"/>
    <col min="6659" max="6659" width="13.5703125" style="1" customWidth="1"/>
    <col min="6660" max="6660" width="12.42578125" style="1" customWidth="1"/>
    <col min="6661" max="6661" width="14.7109375" style="1" customWidth="1"/>
    <col min="6662" max="6663" width="13.7109375" style="1" customWidth="1"/>
    <col min="6664" max="6664" width="14.85546875" style="1" customWidth="1"/>
    <col min="6665" max="6665" width="10.42578125" style="1" customWidth="1"/>
    <col min="6666" max="6909" width="11.42578125" style="1"/>
    <col min="6910" max="6910" width="4.28515625" style="1" customWidth="1"/>
    <col min="6911" max="6911" width="6.42578125" style="1" customWidth="1"/>
    <col min="6912" max="6912" width="6.85546875" style="1" customWidth="1"/>
    <col min="6913" max="6913" width="35.85546875" style="1" customWidth="1"/>
    <col min="6914" max="6914" width="14.5703125" style="1" customWidth="1"/>
    <col min="6915" max="6915" width="13.5703125" style="1" customWidth="1"/>
    <col min="6916" max="6916" width="12.42578125" style="1" customWidth="1"/>
    <col min="6917" max="6917" width="14.7109375" style="1" customWidth="1"/>
    <col min="6918" max="6919" width="13.7109375" style="1" customWidth="1"/>
    <col min="6920" max="6920" width="14.85546875" style="1" customWidth="1"/>
    <col min="6921" max="6921" width="10.42578125" style="1" customWidth="1"/>
    <col min="6922" max="7165" width="11.42578125" style="1"/>
    <col min="7166" max="7166" width="4.28515625" style="1" customWidth="1"/>
    <col min="7167" max="7167" width="6.42578125" style="1" customWidth="1"/>
    <col min="7168" max="7168" width="6.85546875" style="1" customWidth="1"/>
    <col min="7169" max="7169" width="35.85546875" style="1" customWidth="1"/>
    <col min="7170" max="7170" width="14.5703125" style="1" customWidth="1"/>
    <col min="7171" max="7171" width="13.5703125" style="1" customWidth="1"/>
    <col min="7172" max="7172" width="12.42578125" style="1" customWidth="1"/>
    <col min="7173" max="7173" width="14.7109375" style="1" customWidth="1"/>
    <col min="7174" max="7175" width="13.7109375" style="1" customWidth="1"/>
    <col min="7176" max="7176" width="14.85546875" style="1" customWidth="1"/>
    <col min="7177" max="7177" width="10.42578125" style="1" customWidth="1"/>
    <col min="7178" max="7421" width="11.42578125" style="1"/>
    <col min="7422" max="7422" width="4.28515625" style="1" customWidth="1"/>
    <col min="7423" max="7423" width="6.42578125" style="1" customWidth="1"/>
    <col min="7424" max="7424" width="6.85546875" style="1" customWidth="1"/>
    <col min="7425" max="7425" width="35.85546875" style="1" customWidth="1"/>
    <col min="7426" max="7426" width="14.5703125" style="1" customWidth="1"/>
    <col min="7427" max="7427" width="13.5703125" style="1" customWidth="1"/>
    <col min="7428" max="7428" width="12.42578125" style="1" customWidth="1"/>
    <col min="7429" max="7429" width="14.7109375" style="1" customWidth="1"/>
    <col min="7430" max="7431" width="13.7109375" style="1" customWidth="1"/>
    <col min="7432" max="7432" width="14.85546875" style="1" customWidth="1"/>
    <col min="7433" max="7433" width="10.42578125" style="1" customWidth="1"/>
    <col min="7434" max="7677" width="11.42578125" style="1"/>
    <col min="7678" max="7678" width="4.28515625" style="1" customWidth="1"/>
    <col min="7679" max="7679" width="6.42578125" style="1" customWidth="1"/>
    <col min="7680" max="7680" width="6.85546875" style="1" customWidth="1"/>
    <col min="7681" max="7681" width="35.85546875" style="1" customWidth="1"/>
    <col min="7682" max="7682" width="14.5703125" style="1" customWidth="1"/>
    <col min="7683" max="7683" width="13.5703125" style="1" customWidth="1"/>
    <col min="7684" max="7684" width="12.42578125" style="1" customWidth="1"/>
    <col min="7685" max="7685" width="14.7109375" style="1" customWidth="1"/>
    <col min="7686" max="7687" width="13.7109375" style="1" customWidth="1"/>
    <col min="7688" max="7688" width="14.85546875" style="1" customWidth="1"/>
    <col min="7689" max="7689" width="10.42578125" style="1" customWidth="1"/>
    <col min="7690" max="7933" width="11.42578125" style="1"/>
    <col min="7934" max="7934" width="4.28515625" style="1" customWidth="1"/>
    <col min="7935" max="7935" width="6.42578125" style="1" customWidth="1"/>
    <col min="7936" max="7936" width="6.85546875" style="1" customWidth="1"/>
    <col min="7937" max="7937" width="35.85546875" style="1" customWidth="1"/>
    <col min="7938" max="7938" width="14.5703125" style="1" customWidth="1"/>
    <col min="7939" max="7939" width="13.5703125" style="1" customWidth="1"/>
    <col min="7940" max="7940" width="12.42578125" style="1" customWidth="1"/>
    <col min="7941" max="7941" width="14.7109375" style="1" customWidth="1"/>
    <col min="7942" max="7943" width="13.7109375" style="1" customWidth="1"/>
    <col min="7944" max="7944" width="14.85546875" style="1" customWidth="1"/>
    <col min="7945" max="7945" width="10.42578125" style="1" customWidth="1"/>
    <col min="7946" max="8189" width="11.42578125" style="1"/>
    <col min="8190" max="8190" width="4.28515625" style="1" customWidth="1"/>
    <col min="8191" max="8191" width="6.42578125" style="1" customWidth="1"/>
    <col min="8192" max="8192" width="6.85546875" style="1" customWidth="1"/>
    <col min="8193" max="8193" width="35.85546875" style="1" customWidth="1"/>
    <col min="8194" max="8194" width="14.5703125" style="1" customWidth="1"/>
    <col min="8195" max="8195" width="13.5703125" style="1" customWidth="1"/>
    <col min="8196" max="8196" width="12.42578125" style="1" customWidth="1"/>
    <col min="8197" max="8197" width="14.7109375" style="1" customWidth="1"/>
    <col min="8198" max="8199" width="13.7109375" style="1" customWidth="1"/>
    <col min="8200" max="8200" width="14.85546875" style="1" customWidth="1"/>
    <col min="8201" max="8201" width="10.42578125" style="1" customWidth="1"/>
    <col min="8202" max="8445" width="11.42578125" style="1"/>
    <col min="8446" max="8446" width="4.28515625" style="1" customWidth="1"/>
    <col min="8447" max="8447" width="6.42578125" style="1" customWidth="1"/>
    <col min="8448" max="8448" width="6.85546875" style="1" customWidth="1"/>
    <col min="8449" max="8449" width="35.85546875" style="1" customWidth="1"/>
    <col min="8450" max="8450" width="14.5703125" style="1" customWidth="1"/>
    <col min="8451" max="8451" width="13.5703125" style="1" customWidth="1"/>
    <col min="8452" max="8452" width="12.42578125" style="1" customWidth="1"/>
    <col min="8453" max="8453" width="14.7109375" style="1" customWidth="1"/>
    <col min="8454" max="8455" width="13.7109375" style="1" customWidth="1"/>
    <col min="8456" max="8456" width="14.85546875" style="1" customWidth="1"/>
    <col min="8457" max="8457" width="10.42578125" style="1" customWidth="1"/>
    <col min="8458" max="8701" width="11.42578125" style="1"/>
    <col min="8702" max="8702" width="4.28515625" style="1" customWidth="1"/>
    <col min="8703" max="8703" width="6.42578125" style="1" customWidth="1"/>
    <col min="8704" max="8704" width="6.85546875" style="1" customWidth="1"/>
    <col min="8705" max="8705" width="35.85546875" style="1" customWidth="1"/>
    <col min="8706" max="8706" width="14.5703125" style="1" customWidth="1"/>
    <col min="8707" max="8707" width="13.5703125" style="1" customWidth="1"/>
    <col min="8708" max="8708" width="12.42578125" style="1" customWidth="1"/>
    <col min="8709" max="8709" width="14.7109375" style="1" customWidth="1"/>
    <col min="8710" max="8711" width="13.7109375" style="1" customWidth="1"/>
    <col min="8712" max="8712" width="14.85546875" style="1" customWidth="1"/>
    <col min="8713" max="8713" width="10.42578125" style="1" customWidth="1"/>
    <col min="8714" max="8957" width="11.42578125" style="1"/>
    <col min="8958" max="8958" width="4.28515625" style="1" customWidth="1"/>
    <col min="8959" max="8959" width="6.42578125" style="1" customWidth="1"/>
    <col min="8960" max="8960" width="6.85546875" style="1" customWidth="1"/>
    <col min="8961" max="8961" width="35.85546875" style="1" customWidth="1"/>
    <col min="8962" max="8962" width="14.5703125" style="1" customWidth="1"/>
    <col min="8963" max="8963" width="13.5703125" style="1" customWidth="1"/>
    <col min="8964" max="8964" width="12.42578125" style="1" customWidth="1"/>
    <col min="8965" max="8965" width="14.7109375" style="1" customWidth="1"/>
    <col min="8966" max="8967" width="13.7109375" style="1" customWidth="1"/>
    <col min="8968" max="8968" width="14.85546875" style="1" customWidth="1"/>
    <col min="8969" max="8969" width="10.42578125" style="1" customWidth="1"/>
    <col min="8970" max="9213" width="11.42578125" style="1"/>
    <col min="9214" max="9214" width="4.28515625" style="1" customWidth="1"/>
    <col min="9215" max="9215" width="6.42578125" style="1" customWidth="1"/>
    <col min="9216" max="9216" width="6.85546875" style="1" customWidth="1"/>
    <col min="9217" max="9217" width="35.85546875" style="1" customWidth="1"/>
    <col min="9218" max="9218" width="14.5703125" style="1" customWidth="1"/>
    <col min="9219" max="9219" width="13.5703125" style="1" customWidth="1"/>
    <col min="9220" max="9220" width="12.42578125" style="1" customWidth="1"/>
    <col min="9221" max="9221" width="14.7109375" style="1" customWidth="1"/>
    <col min="9222" max="9223" width="13.7109375" style="1" customWidth="1"/>
    <col min="9224" max="9224" width="14.85546875" style="1" customWidth="1"/>
    <col min="9225" max="9225" width="10.42578125" style="1" customWidth="1"/>
    <col min="9226" max="9469" width="11.42578125" style="1"/>
    <col min="9470" max="9470" width="4.28515625" style="1" customWidth="1"/>
    <col min="9471" max="9471" width="6.42578125" style="1" customWidth="1"/>
    <col min="9472" max="9472" width="6.85546875" style="1" customWidth="1"/>
    <col min="9473" max="9473" width="35.85546875" style="1" customWidth="1"/>
    <col min="9474" max="9474" width="14.5703125" style="1" customWidth="1"/>
    <col min="9475" max="9475" width="13.5703125" style="1" customWidth="1"/>
    <col min="9476" max="9476" width="12.42578125" style="1" customWidth="1"/>
    <col min="9477" max="9477" width="14.7109375" style="1" customWidth="1"/>
    <col min="9478" max="9479" width="13.7109375" style="1" customWidth="1"/>
    <col min="9480" max="9480" width="14.85546875" style="1" customWidth="1"/>
    <col min="9481" max="9481" width="10.42578125" style="1" customWidth="1"/>
    <col min="9482" max="9725" width="11.42578125" style="1"/>
    <col min="9726" max="9726" width="4.28515625" style="1" customWidth="1"/>
    <col min="9727" max="9727" width="6.42578125" style="1" customWidth="1"/>
    <col min="9728" max="9728" width="6.85546875" style="1" customWidth="1"/>
    <col min="9729" max="9729" width="35.85546875" style="1" customWidth="1"/>
    <col min="9730" max="9730" width="14.5703125" style="1" customWidth="1"/>
    <col min="9731" max="9731" width="13.5703125" style="1" customWidth="1"/>
    <col min="9732" max="9732" width="12.42578125" style="1" customWidth="1"/>
    <col min="9733" max="9733" width="14.7109375" style="1" customWidth="1"/>
    <col min="9734" max="9735" width="13.7109375" style="1" customWidth="1"/>
    <col min="9736" max="9736" width="14.85546875" style="1" customWidth="1"/>
    <col min="9737" max="9737" width="10.42578125" style="1" customWidth="1"/>
    <col min="9738" max="9981" width="11.42578125" style="1"/>
    <col min="9982" max="9982" width="4.28515625" style="1" customWidth="1"/>
    <col min="9983" max="9983" width="6.42578125" style="1" customWidth="1"/>
    <col min="9984" max="9984" width="6.85546875" style="1" customWidth="1"/>
    <col min="9985" max="9985" width="35.85546875" style="1" customWidth="1"/>
    <col min="9986" max="9986" width="14.5703125" style="1" customWidth="1"/>
    <col min="9987" max="9987" width="13.5703125" style="1" customWidth="1"/>
    <col min="9988" max="9988" width="12.42578125" style="1" customWidth="1"/>
    <col min="9989" max="9989" width="14.7109375" style="1" customWidth="1"/>
    <col min="9990" max="9991" width="13.7109375" style="1" customWidth="1"/>
    <col min="9992" max="9992" width="14.85546875" style="1" customWidth="1"/>
    <col min="9993" max="9993" width="10.42578125" style="1" customWidth="1"/>
    <col min="9994" max="10237" width="11.42578125" style="1"/>
    <col min="10238" max="10238" width="4.28515625" style="1" customWidth="1"/>
    <col min="10239" max="10239" width="6.42578125" style="1" customWidth="1"/>
    <col min="10240" max="10240" width="6.85546875" style="1" customWidth="1"/>
    <col min="10241" max="10241" width="35.85546875" style="1" customWidth="1"/>
    <col min="10242" max="10242" width="14.5703125" style="1" customWidth="1"/>
    <col min="10243" max="10243" width="13.5703125" style="1" customWidth="1"/>
    <col min="10244" max="10244" width="12.42578125" style="1" customWidth="1"/>
    <col min="10245" max="10245" width="14.7109375" style="1" customWidth="1"/>
    <col min="10246" max="10247" width="13.7109375" style="1" customWidth="1"/>
    <col min="10248" max="10248" width="14.85546875" style="1" customWidth="1"/>
    <col min="10249" max="10249" width="10.42578125" style="1" customWidth="1"/>
    <col min="10250" max="10493" width="11.42578125" style="1"/>
    <col min="10494" max="10494" width="4.28515625" style="1" customWidth="1"/>
    <col min="10495" max="10495" width="6.42578125" style="1" customWidth="1"/>
    <col min="10496" max="10496" width="6.85546875" style="1" customWidth="1"/>
    <col min="10497" max="10497" width="35.85546875" style="1" customWidth="1"/>
    <col min="10498" max="10498" width="14.5703125" style="1" customWidth="1"/>
    <col min="10499" max="10499" width="13.5703125" style="1" customWidth="1"/>
    <col min="10500" max="10500" width="12.42578125" style="1" customWidth="1"/>
    <col min="10501" max="10501" width="14.7109375" style="1" customWidth="1"/>
    <col min="10502" max="10503" width="13.7109375" style="1" customWidth="1"/>
    <col min="10504" max="10504" width="14.85546875" style="1" customWidth="1"/>
    <col min="10505" max="10505" width="10.42578125" style="1" customWidth="1"/>
    <col min="10506" max="10749" width="11.42578125" style="1"/>
    <col min="10750" max="10750" width="4.28515625" style="1" customWidth="1"/>
    <col min="10751" max="10751" width="6.42578125" style="1" customWidth="1"/>
    <col min="10752" max="10752" width="6.85546875" style="1" customWidth="1"/>
    <col min="10753" max="10753" width="35.85546875" style="1" customWidth="1"/>
    <col min="10754" max="10754" width="14.5703125" style="1" customWidth="1"/>
    <col min="10755" max="10755" width="13.5703125" style="1" customWidth="1"/>
    <col min="10756" max="10756" width="12.42578125" style="1" customWidth="1"/>
    <col min="10757" max="10757" width="14.7109375" style="1" customWidth="1"/>
    <col min="10758" max="10759" width="13.7109375" style="1" customWidth="1"/>
    <col min="10760" max="10760" width="14.85546875" style="1" customWidth="1"/>
    <col min="10761" max="10761" width="10.42578125" style="1" customWidth="1"/>
    <col min="10762" max="11005" width="11.42578125" style="1"/>
    <col min="11006" max="11006" width="4.28515625" style="1" customWidth="1"/>
    <col min="11007" max="11007" width="6.42578125" style="1" customWidth="1"/>
    <col min="11008" max="11008" width="6.85546875" style="1" customWidth="1"/>
    <col min="11009" max="11009" width="35.85546875" style="1" customWidth="1"/>
    <col min="11010" max="11010" width="14.5703125" style="1" customWidth="1"/>
    <col min="11011" max="11011" width="13.5703125" style="1" customWidth="1"/>
    <col min="11012" max="11012" width="12.42578125" style="1" customWidth="1"/>
    <col min="11013" max="11013" width="14.7109375" style="1" customWidth="1"/>
    <col min="11014" max="11015" width="13.7109375" style="1" customWidth="1"/>
    <col min="11016" max="11016" width="14.85546875" style="1" customWidth="1"/>
    <col min="11017" max="11017" width="10.42578125" style="1" customWidth="1"/>
    <col min="11018" max="11261" width="11.42578125" style="1"/>
    <col min="11262" max="11262" width="4.28515625" style="1" customWidth="1"/>
    <col min="11263" max="11263" width="6.42578125" style="1" customWidth="1"/>
    <col min="11264" max="11264" width="6.85546875" style="1" customWidth="1"/>
    <col min="11265" max="11265" width="35.85546875" style="1" customWidth="1"/>
    <col min="11266" max="11266" width="14.5703125" style="1" customWidth="1"/>
    <col min="11267" max="11267" width="13.5703125" style="1" customWidth="1"/>
    <col min="11268" max="11268" width="12.42578125" style="1" customWidth="1"/>
    <col min="11269" max="11269" width="14.7109375" style="1" customWidth="1"/>
    <col min="11270" max="11271" width="13.7109375" style="1" customWidth="1"/>
    <col min="11272" max="11272" width="14.85546875" style="1" customWidth="1"/>
    <col min="11273" max="11273" width="10.42578125" style="1" customWidth="1"/>
    <col min="11274" max="11517" width="11.42578125" style="1"/>
    <col min="11518" max="11518" width="4.28515625" style="1" customWidth="1"/>
    <col min="11519" max="11519" width="6.42578125" style="1" customWidth="1"/>
    <col min="11520" max="11520" width="6.85546875" style="1" customWidth="1"/>
    <col min="11521" max="11521" width="35.85546875" style="1" customWidth="1"/>
    <col min="11522" max="11522" width="14.5703125" style="1" customWidth="1"/>
    <col min="11523" max="11523" width="13.5703125" style="1" customWidth="1"/>
    <col min="11524" max="11524" width="12.42578125" style="1" customWidth="1"/>
    <col min="11525" max="11525" width="14.7109375" style="1" customWidth="1"/>
    <col min="11526" max="11527" width="13.7109375" style="1" customWidth="1"/>
    <col min="11528" max="11528" width="14.85546875" style="1" customWidth="1"/>
    <col min="11529" max="11529" width="10.42578125" style="1" customWidth="1"/>
    <col min="11530" max="11773" width="11.42578125" style="1"/>
    <col min="11774" max="11774" width="4.28515625" style="1" customWidth="1"/>
    <col min="11775" max="11775" width="6.42578125" style="1" customWidth="1"/>
    <col min="11776" max="11776" width="6.85546875" style="1" customWidth="1"/>
    <col min="11777" max="11777" width="35.85546875" style="1" customWidth="1"/>
    <col min="11778" max="11778" width="14.5703125" style="1" customWidth="1"/>
    <col min="11779" max="11779" width="13.5703125" style="1" customWidth="1"/>
    <col min="11780" max="11780" width="12.42578125" style="1" customWidth="1"/>
    <col min="11781" max="11781" width="14.7109375" style="1" customWidth="1"/>
    <col min="11782" max="11783" width="13.7109375" style="1" customWidth="1"/>
    <col min="11784" max="11784" width="14.85546875" style="1" customWidth="1"/>
    <col min="11785" max="11785" width="10.42578125" style="1" customWidth="1"/>
    <col min="11786" max="12029" width="11.42578125" style="1"/>
    <col min="12030" max="12030" width="4.28515625" style="1" customWidth="1"/>
    <col min="12031" max="12031" width="6.42578125" style="1" customWidth="1"/>
    <col min="12032" max="12032" width="6.85546875" style="1" customWidth="1"/>
    <col min="12033" max="12033" width="35.85546875" style="1" customWidth="1"/>
    <col min="12034" max="12034" width="14.5703125" style="1" customWidth="1"/>
    <col min="12035" max="12035" width="13.5703125" style="1" customWidth="1"/>
    <col min="12036" max="12036" width="12.42578125" style="1" customWidth="1"/>
    <col min="12037" max="12037" width="14.7109375" style="1" customWidth="1"/>
    <col min="12038" max="12039" width="13.7109375" style="1" customWidth="1"/>
    <col min="12040" max="12040" width="14.85546875" style="1" customWidth="1"/>
    <col min="12041" max="12041" width="10.42578125" style="1" customWidth="1"/>
    <col min="12042" max="12285" width="11.42578125" style="1"/>
    <col min="12286" max="12286" width="4.28515625" style="1" customWidth="1"/>
    <col min="12287" max="12287" width="6.42578125" style="1" customWidth="1"/>
    <col min="12288" max="12288" width="6.85546875" style="1" customWidth="1"/>
    <col min="12289" max="12289" width="35.85546875" style="1" customWidth="1"/>
    <col min="12290" max="12290" width="14.5703125" style="1" customWidth="1"/>
    <col min="12291" max="12291" width="13.5703125" style="1" customWidth="1"/>
    <col min="12292" max="12292" width="12.42578125" style="1" customWidth="1"/>
    <col min="12293" max="12293" width="14.7109375" style="1" customWidth="1"/>
    <col min="12294" max="12295" width="13.7109375" style="1" customWidth="1"/>
    <col min="12296" max="12296" width="14.85546875" style="1" customWidth="1"/>
    <col min="12297" max="12297" width="10.42578125" style="1" customWidth="1"/>
    <col min="12298" max="12541" width="11.42578125" style="1"/>
    <col min="12542" max="12542" width="4.28515625" style="1" customWidth="1"/>
    <col min="12543" max="12543" width="6.42578125" style="1" customWidth="1"/>
    <col min="12544" max="12544" width="6.85546875" style="1" customWidth="1"/>
    <col min="12545" max="12545" width="35.85546875" style="1" customWidth="1"/>
    <col min="12546" max="12546" width="14.5703125" style="1" customWidth="1"/>
    <col min="12547" max="12547" width="13.5703125" style="1" customWidth="1"/>
    <col min="12548" max="12548" width="12.42578125" style="1" customWidth="1"/>
    <col min="12549" max="12549" width="14.7109375" style="1" customWidth="1"/>
    <col min="12550" max="12551" width="13.7109375" style="1" customWidth="1"/>
    <col min="12552" max="12552" width="14.85546875" style="1" customWidth="1"/>
    <col min="12553" max="12553" width="10.42578125" style="1" customWidth="1"/>
    <col min="12554" max="12797" width="11.42578125" style="1"/>
    <col min="12798" max="12798" width="4.28515625" style="1" customWidth="1"/>
    <col min="12799" max="12799" width="6.42578125" style="1" customWidth="1"/>
    <col min="12800" max="12800" width="6.85546875" style="1" customWidth="1"/>
    <col min="12801" max="12801" width="35.85546875" style="1" customWidth="1"/>
    <col min="12802" max="12802" width="14.5703125" style="1" customWidth="1"/>
    <col min="12803" max="12803" width="13.5703125" style="1" customWidth="1"/>
    <col min="12804" max="12804" width="12.42578125" style="1" customWidth="1"/>
    <col min="12805" max="12805" width="14.7109375" style="1" customWidth="1"/>
    <col min="12806" max="12807" width="13.7109375" style="1" customWidth="1"/>
    <col min="12808" max="12808" width="14.85546875" style="1" customWidth="1"/>
    <col min="12809" max="12809" width="10.42578125" style="1" customWidth="1"/>
    <col min="12810" max="13053" width="11.42578125" style="1"/>
    <col min="13054" max="13054" width="4.28515625" style="1" customWidth="1"/>
    <col min="13055" max="13055" width="6.42578125" style="1" customWidth="1"/>
    <col min="13056" max="13056" width="6.85546875" style="1" customWidth="1"/>
    <col min="13057" max="13057" width="35.85546875" style="1" customWidth="1"/>
    <col min="13058" max="13058" width="14.5703125" style="1" customWidth="1"/>
    <col min="13059" max="13059" width="13.5703125" style="1" customWidth="1"/>
    <col min="13060" max="13060" width="12.42578125" style="1" customWidth="1"/>
    <col min="13061" max="13061" width="14.7109375" style="1" customWidth="1"/>
    <col min="13062" max="13063" width="13.7109375" style="1" customWidth="1"/>
    <col min="13064" max="13064" width="14.85546875" style="1" customWidth="1"/>
    <col min="13065" max="13065" width="10.42578125" style="1" customWidth="1"/>
    <col min="13066" max="13309" width="11.42578125" style="1"/>
    <col min="13310" max="13310" width="4.28515625" style="1" customWidth="1"/>
    <col min="13311" max="13311" width="6.42578125" style="1" customWidth="1"/>
    <col min="13312" max="13312" width="6.85546875" style="1" customWidth="1"/>
    <col min="13313" max="13313" width="35.85546875" style="1" customWidth="1"/>
    <col min="13314" max="13314" width="14.5703125" style="1" customWidth="1"/>
    <col min="13315" max="13315" width="13.5703125" style="1" customWidth="1"/>
    <col min="13316" max="13316" width="12.42578125" style="1" customWidth="1"/>
    <col min="13317" max="13317" width="14.7109375" style="1" customWidth="1"/>
    <col min="13318" max="13319" width="13.7109375" style="1" customWidth="1"/>
    <col min="13320" max="13320" width="14.85546875" style="1" customWidth="1"/>
    <col min="13321" max="13321" width="10.42578125" style="1" customWidth="1"/>
    <col min="13322" max="13565" width="11.42578125" style="1"/>
    <col min="13566" max="13566" width="4.28515625" style="1" customWidth="1"/>
    <col min="13567" max="13567" width="6.42578125" style="1" customWidth="1"/>
    <col min="13568" max="13568" width="6.85546875" style="1" customWidth="1"/>
    <col min="13569" max="13569" width="35.85546875" style="1" customWidth="1"/>
    <col min="13570" max="13570" width="14.5703125" style="1" customWidth="1"/>
    <col min="13571" max="13571" width="13.5703125" style="1" customWidth="1"/>
    <col min="13572" max="13572" width="12.42578125" style="1" customWidth="1"/>
    <col min="13573" max="13573" width="14.7109375" style="1" customWidth="1"/>
    <col min="13574" max="13575" width="13.7109375" style="1" customWidth="1"/>
    <col min="13576" max="13576" width="14.85546875" style="1" customWidth="1"/>
    <col min="13577" max="13577" width="10.42578125" style="1" customWidth="1"/>
    <col min="13578" max="13821" width="11.42578125" style="1"/>
    <col min="13822" max="13822" width="4.28515625" style="1" customWidth="1"/>
    <col min="13823" max="13823" width="6.42578125" style="1" customWidth="1"/>
    <col min="13824" max="13824" width="6.85546875" style="1" customWidth="1"/>
    <col min="13825" max="13825" width="35.85546875" style="1" customWidth="1"/>
    <col min="13826" max="13826" width="14.5703125" style="1" customWidth="1"/>
    <col min="13827" max="13827" width="13.5703125" style="1" customWidth="1"/>
    <col min="13828" max="13828" width="12.42578125" style="1" customWidth="1"/>
    <col min="13829" max="13829" width="14.7109375" style="1" customWidth="1"/>
    <col min="13830" max="13831" width="13.7109375" style="1" customWidth="1"/>
    <col min="13832" max="13832" width="14.85546875" style="1" customWidth="1"/>
    <col min="13833" max="13833" width="10.42578125" style="1" customWidth="1"/>
    <col min="13834" max="14077" width="11.42578125" style="1"/>
    <col min="14078" max="14078" width="4.28515625" style="1" customWidth="1"/>
    <col min="14079" max="14079" width="6.42578125" style="1" customWidth="1"/>
    <col min="14080" max="14080" width="6.85546875" style="1" customWidth="1"/>
    <col min="14081" max="14081" width="35.85546875" style="1" customWidth="1"/>
    <col min="14082" max="14082" width="14.5703125" style="1" customWidth="1"/>
    <col min="14083" max="14083" width="13.5703125" style="1" customWidth="1"/>
    <col min="14084" max="14084" width="12.42578125" style="1" customWidth="1"/>
    <col min="14085" max="14085" width="14.7109375" style="1" customWidth="1"/>
    <col min="14086" max="14087" width="13.7109375" style="1" customWidth="1"/>
    <col min="14088" max="14088" width="14.85546875" style="1" customWidth="1"/>
    <col min="14089" max="14089" width="10.42578125" style="1" customWidth="1"/>
    <col min="14090" max="14333" width="11.42578125" style="1"/>
    <col min="14334" max="14334" width="4.28515625" style="1" customWidth="1"/>
    <col min="14335" max="14335" width="6.42578125" style="1" customWidth="1"/>
    <col min="14336" max="14336" width="6.85546875" style="1" customWidth="1"/>
    <col min="14337" max="14337" width="35.85546875" style="1" customWidth="1"/>
    <col min="14338" max="14338" width="14.5703125" style="1" customWidth="1"/>
    <col min="14339" max="14339" width="13.5703125" style="1" customWidth="1"/>
    <col min="14340" max="14340" width="12.42578125" style="1" customWidth="1"/>
    <col min="14341" max="14341" width="14.7109375" style="1" customWidth="1"/>
    <col min="14342" max="14343" width="13.7109375" style="1" customWidth="1"/>
    <col min="14344" max="14344" width="14.85546875" style="1" customWidth="1"/>
    <col min="14345" max="14345" width="10.42578125" style="1" customWidth="1"/>
    <col min="14346" max="14589" width="11.42578125" style="1"/>
    <col min="14590" max="14590" width="4.28515625" style="1" customWidth="1"/>
    <col min="14591" max="14591" width="6.42578125" style="1" customWidth="1"/>
    <col min="14592" max="14592" width="6.85546875" style="1" customWidth="1"/>
    <col min="14593" max="14593" width="35.85546875" style="1" customWidth="1"/>
    <col min="14594" max="14594" width="14.5703125" style="1" customWidth="1"/>
    <col min="14595" max="14595" width="13.5703125" style="1" customWidth="1"/>
    <col min="14596" max="14596" width="12.42578125" style="1" customWidth="1"/>
    <col min="14597" max="14597" width="14.7109375" style="1" customWidth="1"/>
    <col min="14598" max="14599" width="13.7109375" style="1" customWidth="1"/>
    <col min="14600" max="14600" width="14.85546875" style="1" customWidth="1"/>
    <col min="14601" max="14601" width="10.42578125" style="1" customWidth="1"/>
    <col min="14602" max="14845" width="11.42578125" style="1"/>
    <col min="14846" max="14846" width="4.28515625" style="1" customWidth="1"/>
    <col min="14847" max="14847" width="6.42578125" style="1" customWidth="1"/>
    <col min="14848" max="14848" width="6.85546875" style="1" customWidth="1"/>
    <col min="14849" max="14849" width="35.85546875" style="1" customWidth="1"/>
    <col min="14850" max="14850" width="14.5703125" style="1" customWidth="1"/>
    <col min="14851" max="14851" width="13.5703125" style="1" customWidth="1"/>
    <col min="14852" max="14852" width="12.42578125" style="1" customWidth="1"/>
    <col min="14853" max="14853" width="14.7109375" style="1" customWidth="1"/>
    <col min="14854" max="14855" width="13.7109375" style="1" customWidth="1"/>
    <col min="14856" max="14856" width="14.85546875" style="1" customWidth="1"/>
    <col min="14857" max="14857" width="10.42578125" style="1" customWidth="1"/>
    <col min="14858" max="15101" width="11.42578125" style="1"/>
    <col min="15102" max="15102" width="4.28515625" style="1" customWidth="1"/>
    <col min="15103" max="15103" width="6.42578125" style="1" customWidth="1"/>
    <col min="15104" max="15104" width="6.85546875" style="1" customWidth="1"/>
    <col min="15105" max="15105" width="35.85546875" style="1" customWidth="1"/>
    <col min="15106" max="15106" width="14.5703125" style="1" customWidth="1"/>
    <col min="15107" max="15107" width="13.5703125" style="1" customWidth="1"/>
    <col min="15108" max="15108" width="12.42578125" style="1" customWidth="1"/>
    <col min="15109" max="15109" width="14.7109375" style="1" customWidth="1"/>
    <col min="15110" max="15111" width="13.7109375" style="1" customWidth="1"/>
    <col min="15112" max="15112" width="14.85546875" style="1" customWidth="1"/>
    <col min="15113" max="15113" width="10.42578125" style="1" customWidth="1"/>
    <col min="15114" max="15357" width="11.42578125" style="1"/>
    <col min="15358" max="15358" width="4.28515625" style="1" customWidth="1"/>
    <col min="15359" max="15359" width="6.42578125" style="1" customWidth="1"/>
    <col min="15360" max="15360" width="6.85546875" style="1" customWidth="1"/>
    <col min="15361" max="15361" width="35.85546875" style="1" customWidth="1"/>
    <col min="15362" max="15362" width="14.5703125" style="1" customWidth="1"/>
    <col min="15363" max="15363" width="13.5703125" style="1" customWidth="1"/>
    <col min="15364" max="15364" width="12.42578125" style="1" customWidth="1"/>
    <col min="15365" max="15365" width="14.7109375" style="1" customWidth="1"/>
    <col min="15366" max="15367" width="13.7109375" style="1" customWidth="1"/>
    <col min="15368" max="15368" width="14.85546875" style="1" customWidth="1"/>
    <col min="15369" max="15369" width="10.42578125" style="1" customWidth="1"/>
    <col min="15370" max="15613" width="11.42578125" style="1"/>
    <col min="15614" max="15614" width="4.28515625" style="1" customWidth="1"/>
    <col min="15615" max="15615" width="6.42578125" style="1" customWidth="1"/>
    <col min="15616" max="15616" width="6.85546875" style="1" customWidth="1"/>
    <col min="15617" max="15617" width="35.85546875" style="1" customWidth="1"/>
    <col min="15618" max="15618" width="14.5703125" style="1" customWidth="1"/>
    <col min="15619" max="15619" width="13.5703125" style="1" customWidth="1"/>
    <col min="15620" max="15620" width="12.42578125" style="1" customWidth="1"/>
    <col min="15621" max="15621" width="14.7109375" style="1" customWidth="1"/>
    <col min="15622" max="15623" width="13.7109375" style="1" customWidth="1"/>
    <col min="15624" max="15624" width="14.85546875" style="1" customWidth="1"/>
    <col min="15625" max="15625" width="10.42578125" style="1" customWidth="1"/>
    <col min="15626" max="15869" width="11.42578125" style="1"/>
    <col min="15870" max="15870" width="4.28515625" style="1" customWidth="1"/>
    <col min="15871" max="15871" width="6.42578125" style="1" customWidth="1"/>
    <col min="15872" max="15872" width="6.85546875" style="1" customWidth="1"/>
    <col min="15873" max="15873" width="35.85546875" style="1" customWidth="1"/>
    <col min="15874" max="15874" width="14.5703125" style="1" customWidth="1"/>
    <col min="15875" max="15875" width="13.5703125" style="1" customWidth="1"/>
    <col min="15876" max="15876" width="12.42578125" style="1" customWidth="1"/>
    <col min="15877" max="15877" width="14.7109375" style="1" customWidth="1"/>
    <col min="15878" max="15879" width="13.7109375" style="1" customWidth="1"/>
    <col min="15880" max="15880" width="14.85546875" style="1" customWidth="1"/>
    <col min="15881" max="15881" width="10.42578125" style="1" customWidth="1"/>
    <col min="15882" max="16125" width="11.42578125" style="1"/>
    <col min="16126" max="16126" width="4.28515625" style="1" customWidth="1"/>
    <col min="16127" max="16127" width="6.42578125" style="1" customWidth="1"/>
    <col min="16128" max="16128" width="6.85546875" style="1" customWidth="1"/>
    <col min="16129" max="16129" width="35.85546875" style="1" customWidth="1"/>
    <col min="16130" max="16130" width="14.5703125" style="1" customWidth="1"/>
    <col min="16131" max="16131" width="13.5703125" style="1" customWidth="1"/>
    <col min="16132" max="16132" width="12.42578125" style="1" customWidth="1"/>
    <col min="16133" max="16133" width="14.7109375" style="1" customWidth="1"/>
    <col min="16134" max="16135" width="13.7109375" style="1" customWidth="1"/>
    <col min="16136" max="16136" width="14.85546875" style="1" customWidth="1"/>
    <col min="16137" max="16137" width="10.42578125" style="1" customWidth="1"/>
    <col min="16138" max="16384" width="11.42578125" style="1"/>
  </cols>
  <sheetData>
    <row r="1" spans="1:10" ht="18" customHeight="1">
      <c r="A1" s="73"/>
      <c r="B1" s="160"/>
      <c r="C1" s="160"/>
      <c r="D1" s="160"/>
      <c r="E1" s="157"/>
      <c r="F1" s="157"/>
      <c r="G1" s="157"/>
      <c r="H1" s="157"/>
      <c r="I1" s="161">
        <v>44094</v>
      </c>
    </row>
    <row r="2" spans="1:10" ht="18" customHeight="1">
      <c r="A2" s="76" t="s">
        <v>119</v>
      </c>
      <c r="B2" s="160"/>
      <c r="C2" s="160"/>
      <c r="D2" s="160"/>
      <c r="E2" s="157"/>
      <c r="F2" s="157"/>
      <c r="G2" s="157"/>
      <c r="H2" s="157"/>
      <c r="I2" s="167"/>
    </row>
    <row r="3" spans="1:10" ht="17.25" customHeight="1" thickBot="1">
      <c r="A3" s="76" t="s">
        <v>129</v>
      </c>
      <c r="B3" s="160"/>
      <c r="C3" s="160"/>
      <c r="D3" s="160"/>
      <c r="E3" s="157"/>
      <c r="F3" s="157"/>
      <c r="G3" s="157"/>
      <c r="H3" s="157"/>
      <c r="I3" s="162"/>
    </row>
    <row r="4" spans="1:10" ht="18.75" customHeight="1">
      <c r="A4" s="76" t="s">
        <v>130</v>
      </c>
      <c r="B4" s="160"/>
      <c r="C4" s="160"/>
      <c r="D4" s="160"/>
      <c r="E4" s="157"/>
      <c r="F4" s="157"/>
      <c r="G4" s="157"/>
      <c r="H4" s="157"/>
      <c r="I4" s="161">
        <v>120220.53</v>
      </c>
    </row>
    <row r="5" spans="1:10" ht="23.25" customHeight="1" thickBot="1">
      <c r="A5" s="76" t="s">
        <v>131</v>
      </c>
      <c r="B5" s="160"/>
      <c r="C5" s="160"/>
      <c r="D5" s="160"/>
      <c r="E5" s="157"/>
      <c r="F5" s="157"/>
      <c r="G5" s="157"/>
      <c r="H5" s="157"/>
      <c r="I5" s="162"/>
    </row>
    <row r="6" spans="1:10" ht="19.5" customHeight="1">
      <c r="A6" s="73"/>
      <c r="B6" s="160"/>
      <c r="C6" s="160"/>
      <c r="D6" s="165" t="s">
        <v>128</v>
      </c>
      <c r="E6" s="165"/>
      <c r="F6" s="165"/>
      <c r="G6" s="157"/>
      <c r="H6" s="157"/>
      <c r="I6" s="161">
        <v>0</v>
      </c>
    </row>
    <row r="7" spans="1:10" ht="27" customHeight="1" thickBot="1">
      <c r="A7" s="73"/>
      <c r="B7" s="164"/>
      <c r="C7" s="164"/>
      <c r="D7" s="166"/>
      <c r="E7" s="166"/>
      <c r="F7" s="166"/>
      <c r="G7" s="163"/>
      <c r="H7" s="163"/>
      <c r="I7" s="162"/>
    </row>
    <row r="8" spans="1:10" ht="16.5" customHeight="1">
      <c r="A8" s="147" t="s">
        <v>94</v>
      </c>
      <c r="B8" s="151" t="s">
        <v>121</v>
      </c>
      <c r="C8" s="151" t="s">
        <v>116</v>
      </c>
      <c r="D8" s="151" t="s">
        <v>122</v>
      </c>
      <c r="E8" s="151" t="s">
        <v>123</v>
      </c>
      <c r="F8" s="151" t="s">
        <v>124</v>
      </c>
      <c r="G8" s="151" t="s">
        <v>117</v>
      </c>
      <c r="H8" s="151" t="s">
        <v>125</v>
      </c>
      <c r="I8" s="151">
        <v>237333.09</v>
      </c>
      <c r="J8" s="151" t="s">
        <v>127</v>
      </c>
    </row>
    <row r="9" spans="1:10" ht="30" customHeight="1" thickBot="1">
      <c r="A9" s="148"/>
      <c r="B9" s="152"/>
      <c r="C9" s="152"/>
      <c r="D9" s="152"/>
      <c r="E9" s="152"/>
      <c r="F9" s="152"/>
      <c r="G9" s="152"/>
      <c r="H9" s="152"/>
      <c r="I9" s="152"/>
      <c r="J9" s="152"/>
    </row>
    <row r="10" spans="1:10" ht="16.5" customHeight="1">
      <c r="A10" s="172"/>
      <c r="B10" s="158"/>
      <c r="C10" s="158"/>
      <c r="D10" s="158"/>
      <c r="E10" s="153"/>
      <c r="F10" s="153" t="s">
        <v>126</v>
      </c>
      <c r="G10" s="153"/>
      <c r="H10" s="153"/>
      <c r="I10" s="153">
        <v>0</v>
      </c>
      <c r="J10" s="153"/>
    </row>
    <row r="11" spans="1:10" ht="60.75" customHeight="1" thickBot="1">
      <c r="A11" s="173"/>
      <c r="B11" s="159"/>
      <c r="C11" s="159"/>
      <c r="D11" s="159"/>
      <c r="E11" s="154"/>
      <c r="F11" s="154"/>
      <c r="G11" s="154"/>
      <c r="H11" s="154"/>
      <c r="I11" s="154"/>
      <c r="J11" s="154"/>
    </row>
    <row r="12" spans="1:10" ht="15" customHeight="1">
      <c r="A12" s="149" t="s">
        <v>112</v>
      </c>
      <c r="B12" s="158"/>
      <c r="C12" s="158"/>
      <c r="D12" s="158"/>
      <c r="E12" s="153"/>
      <c r="F12" s="153"/>
      <c r="G12" s="153"/>
      <c r="H12" s="153"/>
      <c r="I12" s="153">
        <v>0</v>
      </c>
      <c r="J12" s="153"/>
    </row>
    <row r="13" spans="1:10" ht="30" customHeight="1" thickBot="1">
      <c r="A13" s="150"/>
      <c r="B13" s="159"/>
      <c r="C13" s="159"/>
      <c r="D13" s="159"/>
      <c r="E13" s="154"/>
      <c r="F13" s="154"/>
      <c r="G13" s="154"/>
      <c r="H13" s="154"/>
      <c r="I13" s="154"/>
      <c r="J13" s="154"/>
    </row>
    <row r="14" spans="1:10" s="72" customFormat="1" ht="15" customHeight="1">
      <c r="A14" s="74"/>
      <c r="B14" s="74"/>
      <c r="C14" s="74"/>
      <c r="D14" s="74"/>
      <c r="E14" s="74"/>
      <c r="F14" s="74"/>
      <c r="G14" s="74"/>
      <c r="H14" s="74"/>
      <c r="I14" s="74"/>
      <c r="J14" s="74"/>
    </row>
    <row r="15" spans="1:10" s="72" customFormat="1" ht="30" customHeight="1">
      <c r="A15" s="157" t="s">
        <v>120</v>
      </c>
      <c r="B15" s="157"/>
      <c r="C15" s="75"/>
      <c r="D15" s="75"/>
      <c r="E15" s="75"/>
      <c r="F15" s="75"/>
      <c r="G15" s="157"/>
      <c r="H15" s="157"/>
      <c r="I15" s="75"/>
      <c r="J15" s="75"/>
    </row>
    <row r="16" spans="1:10" s="72" customFormat="1" ht="45.75" customHeight="1">
      <c r="A16" s="155" t="s">
        <v>118</v>
      </c>
      <c r="B16" s="155"/>
      <c r="C16" s="75"/>
      <c r="D16" s="75"/>
      <c r="E16" s="75"/>
      <c r="F16" s="75"/>
      <c r="G16" s="156"/>
      <c r="H16" s="156"/>
      <c r="I16" s="75"/>
      <c r="J16" s="75"/>
    </row>
    <row r="17" spans="1:10" s="72" customFormat="1" ht="93" customHeight="1">
      <c r="A17" s="75"/>
      <c r="B17" s="75"/>
      <c r="C17" s="75"/>
      <c r="D17" s="75"/>
      <c r="E17" s="75"/>
      <c r="F17" s="75"/>
      <c r="G17" s="75"/>
      <c r="H17" s="75"/>
      <c r="I17" s="75"/>
      <c r="J17" s="75"/>
    </row>
  </sheetData>
  <mergeCells count="56">
    <mergeCell ref="A10:A11"/>
    <mergeCell ref="I4:I5"/>
    <mergeCell ref="C4:C5"/>
    <mergeCell ref="D4:D5"/>
    <mergeCell ref="G1:G3"/>
    <mergeCell ref="H1:H3"/>
    <mergeCell ref="I1:I3"/>
    <mergeCell ref="B6:B7"/>
    <mergeCell ref="B4:B5"/>
    <mergeCell ref="E4:E5"/>
    <mergeCell ref="F4:F5"/>
    <mergeCell ref="D6:F7"/>
    <mergeCell ref="I6:I7"/>
    <mergeCell ref="G6:G7"/>
    <mergeCell ref="H6:H7"/>
    <mergeCell ref="G4:G5"/>
    <mergeCell ref="H4:H5"/>
    <mergeCell ref="F8:F9"/>
    <mergeCell ref="C6:C7"/>
    <mergeCell ref="B1:B3"/>
    <mergeCell ref="E1:E3"/>
    <mergeCell ref="F1:F3"/>
    <mergeCell ref="C1:C3"/>
    <mergeCell ref="D1:D3"/>
    <mergeCell ref="A16:B16"/>
    <mergeCell ref="G16:H16"/>
    <mergeCell ref="G15:H15"/>
    <mergeCell ref="A15:B15"/>
    <mergeCell ref="I10:I11"/>
    <mergeCell ref="I12:I13"/>
    <mergeCell ref="C12:C13"/>
    <mergeCell ref="D12:D13"/>
    <mergeCell ref="G12:G13"/>
    <mergeCell ref="H12:H13"/>
    <mergeCell ref="B10:B11"/>
    <mergeCell ref="E10:E11"/>
    <mergeCell ref="F10:F11"/>
    <mergeCell ref="B12:B13"/>
    <mergeCell ref="C10:C11"/>
    <mergeCell ref="D10:D11"/>
    <mergeCell ref="A8:A9"/>
    <mergeCell ref="A12:A13"/>
    <mergeCell ref="J8:J9"/>
    <mergeCell ref="J10:J11"/>
    <mergeCell ref="J12:J13"/>
    <mergeCell ref="B8:B9"/>
    <mergeCell ref="E8:E9"/>
    <mergeCell ref="F12:F13"/>
    <mergeCell ref="E12:E13"/>
    <mergeCell ref="I8:I9"/>
    <mergeCell ref="G10:G11"/>
    <mergeCell ref="H10:H11"/>
    <mergeCell ref="G8:G9"/>
    <mergeCell ref="H8:H9"/>
    <mergeCell ref="C8:C9"/>
    <mergeCell ref="D8:D9"/>
  </mergeCells>
  <pageMargins left="0.19685039370078741" right="0" top="0.19685039370078741" bottom="0.19685039370078741" header="0.11811023622047245" footer="0.11811023622047245"/>
  <pageSetup paperSize="9" scale="8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4"/>
  </sheetPr>
  <dimension ref="A4:F110"/>
  <sheetViews>
    <sheetView rightToLeft="1" view="pageBreakPreview" zoomScale="96" zoomScaleNormal="85" zoomScaleSheetLayoutView="96" workbookViewId="0">
      <selection activeCell="A35" sqref="A35"/>
    </sheetView>
  </sheetViews>
  <sheetFormatPr baseColWidth="10" defaultRowHeight="12.75"/>
  <cols>
    <col min="1" max="1" width="49" style="2" customWidth="1"/>
    <col min="2" max="2" width="16.5703125" style="1" customWidth="1"/>
    <col min="3" max="3" width="15.7109375" style="1" customWidth="1"/>
    <col min="4" max="5" width="15.42578125" style="1" customWidth="1"/>
    <col min="6" max="6" width="14.85546875" style="1" customWidth="1"/>
    <col min="7" max="249" width="11.42578125" style="1"/>
    <col min="250" max="250" width="4.140625" style="1" customWidth="1"/>
    <col min="251" max="251" width="5.140625" style="1" customWidth="1"/>
    <col min="252" max="252" width="5.7109375" style="1" customWidth="1"/>
    <col min="253" max="254" width="7.5703125" style="1" customWidth="1"/>
    <col min="255" max="255" width="39.85546875" style="1" customWidth="1"/>
    <col min="256" max="256" width="15.7109375" style="1" customWidth="1"/>
    <col min="257" max="257" width="12.42578125" style="1" customWidth="1"/>
    <col min="258" max="258" width="15" style="1" customWidth="1"/>
    <col min="259" max="259" width="13.7109375" style="1" customWidth="1"/>
    <col min="260" max="260" width="14.5703125" style="1" customWidth="1"/>
    <col min="261" max="261" width="12.28515625" style="1" customWidth="1"/>
    <col min="262" max="262" width="15.140625" style="1" customWidth="1"/>
    <col min="263" max="505" width="11.42578125" style="1"/>
    <col min="506" max="506" width="4.140625" style="1" customWidth="1"/>
    <col min="507" max="507" width="5.140625" style="1" customWidth="1"/>
    <col min="508" max="508" width="5.7109375" style="1" customWidth="1"/>
    <col min="509" max="510" width="7.5703125" style="1" customWidth="1"/>
    <col min="511" max="511" width="39.85546875" style="1" customWidth="1"/>
    <col min="512" max="512" width="15.7109375" style="1" customWidth="1"/>
    <col min="513" max="513" width="12.42578125" style="1" customWidth="1"/>
    <col min="514" max="514" width="15" style="1" customWidth="1"/>
    <col min="515" max="515" width="13.7109375" style="1" customWidth="1"/>
    <col min="516" max="516" width="14.5703125" style="1" customWidth="1"/>
    <col min="517" max="517" width="12.28515625" style="1" customWidth="1"/>
    <col min="518" max="518" width="15.140625" style="1" customWidth="1"/>
    <col min="519" max="761" width="11.42578125" style="1"/>
    <col min="762" max="762" width="4.140625" style="1" customWidth="1"/>
    <col min="763" max="763" width="5.140625" style="1" customWidth="1"/>
    <col min="764" max="764" width="5.7109375" style="1" customWidth="1"/>
    <col min="765" max="766" width="7.5703125" style="1" customWidth="1"/>
    <col min="767" max="767" width="39.85546875" style="1" customWidth="1"/>
    <col min="768" max="768" width="15.7109375" style="1" customWidth="1"/>
    <col min="769" max="769" width="12.42578125" style="1" customWidth="1"/>
    <col min="770" max="770" width="15" style="1" customWidth="1"/>
    <col min="771" max="771" width="13.7109375" style="1" customWidth="1"/>
    <col min="772" max="772" width="14.5703125" style="1" customWidth="1"/>
    <col min="773" max="773" width="12.28515625" style="1" customWidth="1"/>
    <col min="774" max="774" width="15.140625" style="1" customWidth="1"/>
    <col min="775" max="1017" width="11.42578125" style="1"/>
    <col min="1018" max="1018" width="4.140625" style="1" customWidth="1"/>
    <col min="1019" max="1019" width="5.140625" style="1" customWidth="1"/>
    <col min="1020" max="1020" width="5.7109375" style="1" customWidth="1"/>
    <col min="1021" max="1022" width="7.5703125" style="1" customWidth="1"/>
    <col min="1023" max="1023" width="39.85546875" style="1" customWidth="1"/>
    <col min="1024" max="1024" width="15.7109375" style="1" customWidth="1"/>
    <col min="1025" max="1025" width="12.42578125" style="1" customWidth="1"/>
    <col min="1026" max="1026" width="15" style="1" customWidth="1"/>
    <col min="1027" max="1027" width="13.7109375" style="1" customWidth="1"/>
    <col min="1028" max="1028" width="14.5703125" style="1" customWidth="1"/>
    <col min="1029" max="1029" width="12.28515625" style="1" customWidth="1"/>
    <col min="1030" max="1030" width="15.140625" style="1" customWidth="1"/>
    <col min="1031" max="1273" width="11.42578125" style="1"/>
    <col min="1274" max="1274" width="4.140625" style="1" customWidth="1"/>
    <col min="1275" max="1275" width="5.140625" style="1" customWidth="1"/>
    <col min="1276" max="1276" width="5.7109375" style="1" customWidth="1"/>
    <col min="1277" max="1278" width="7.5703125" style="1" customWidth="1"/>
    <col min="1279" max="1279" width="39.85546875" style="1" customWidth="1"/>
    <col min="1280" max="1280" width="15.7109375" style="1" customWidth="1"/>
    <col min="1281" max="1281" width="12.42578125" style="1" customWidth="1"/>
    <col min="1282" max="1282" width="15" style="1" customWidth="1"/>
    <col min="1283" max="1283" width="13.7109375" style="1" customWidth="1"/>
    <col min="1284" max="1284" width="14.5703125" style="1" customWidth="1"/>
    <col min="1285" max="1285" width="12.28515625" style="1" customWidth="1"/>
    <col min="1286" max="1286" width="15.140625" style="1" customWidth="1"/>
    <col min="1287" max="1529" width="11.42578125" style="1"/>
    <col min="1530" max="1530" width="4.140625" style="1" customWidth="1"/>
    <col min="1531" max="1531" width="5.140625" style="1" customWidth="1"/>
    <col min="1532" max="1532" width="5.7109375" style="1" customWidth="1"/>
    <col min="1533" max="1534" width="7.5703125" style="1" customWidth="1"/>
    <col min="1535" max="1535" width="39.85546875" style="1" customWidth="1"/>
    <col min="1536" max="1536" width="15.7109375" style="1" customWidth="1"/>
    <col min="1537" max="1537" width="12.42578125" style="1" customWidth="1"/>
    <col min="1538" max="1538" width="15" style="1" customWidth="1"/>
    <col min="1539" max="1539" width="13.7109375" style="1" customWidth="1"/>
    <col min="1540" max="1540" width="14.5703125" style="1" customWidth="1"/>
    <col min="1541" max="1541" width="12.28515625" style="1" customWidth="1"/>
    <col min="1542" max="1542" width="15.140625" style="1" customWidth="1"/>
    <col min="1543" max="1785" width="11.42578125" style="1"/>
    <col min="1786" max="1786" width="4.140625" style="1" customWidth="1"/>
    <col min="1787" max="1787" width="5.140625" style="1" customWidth="1"/>
    <col min="1788" max="1788" width="5.7109375" style="1" customWidth="1"/>
    <col min="1789" max="1790" width="7.5703125" style="1" customWidth="1"/>
    <col min="1791" max="1791" width="39.85546875" style="1" customWidth="1"/>
    <col min="1792" max="1792" width="15.7109375" style="1" customWidth="1"/>
    <col min="1793" max="1793" width="12.42578125" style="1" customWidth="1"/>
    <col min="1794" max="1794" width="15" style="1" customWidth="1"/>
    <col min="1795" max="1795" width="13.7109375" style="1" customWidth="1"/>
    <col min="1796" max="1796" width="14.5703125" style="1" customWidth="1"/>
    <col min="1797" max="1797" width="12.28515625" style="1" customWidth="1"/>
    <col min="1798" max="1798" width="15.140625" style="1" customWidth="1"/>
    <col min="1799" max="2041" width="11.42578125" style="1"/>
    <col min="2042" max="2042" width="4.140625" style="1" customWidth="1"/>
    <col min="2043" max="2043" width="5.140625" style="1" customWidth="1"/>
    <col min="2044" max="2044" width="5.7109375" style="1" customWidth="1"/>
    <col min="2045" max="2046" width="7.5703125" style="1" customWidth="1"/>
    <col min="2047" max="2047" width="39.85546875" style="1" customWidth="1"/>
    <col min="2048" max="2048" width="15.7109375" style="1" customWidth="1"/>
    <col min="2049" max="2049" width="12.42578125" style="1" customWidth="1"/>
    <col min="2050" max="2050" width="15" style="1" customWidth="1"/>
    <col min="2051" max="2051" width="13.7109375" style="1" customWidth="1"/>
    <col min="2052" max="2052" width="14.5703125" style="1" customWidth="1"/>
    <col min="2053" max="2053" width="12.28515625" style="1" customWidth="1"/>
    <col min="2054" max="2054" width="15.140625" style="1" customWidth="1"/>
    <col min="2055" max="2297" width="11.42578125" style="1"/>
    <col min="2298" max="2298" width="4.140625" style="1" customWidth="1"/>
    <col min="2299" max="2299" width="5.140625" style="1" customWidth="1"/>
    <col min="2300" max="2300" width="5.7109375" style="1" customWidth="1"/>
    <col min="2301" max="2302" width="7.5703125" style="1" customWidth="1"/>
    <col min="2303" max="2303" width="39.85546875" style="1" customWidth="1"/>
    <col min="2304" max="2304" width="15.7109375" style="1" customWidth="1"/>
    <col min="2305" max="2305" width="12.42578125" style="1" customWidth="1"/>
    <col min="2306" max="2306" width="15" style="1" customWidth="1"/>
    <col min="2307" max="2307" width="13.7109375" style="1" customWidth="1"/>
    <col min="2308" max="2308" width="14.5703125" style="1" customWidth="1"/>
    <col min="2309" max="2309" width="12.28515625" style="1" customWidth="1"/>
    <col min="2310" max="2310" width="15.140625" style="1" customWidth="1"/>
    <col min="2311" max="2553" width="11.42578125" style="1"/>
    <col min="2554" max="2554" width="4.140625" style="1" customWidth="1"/>
    <col min="2555" max="2555" width="5.140625" style="1" customWidth="1"/>
    <col min="2556" max="2556" width="5.7109375" style="1" customWidth="1"/>
    <col min="2557" max="2558" width="7.5703125" style="1" customWidth="1"/>
    <col min="2559" max="2559" width="39.85546875" style="1" customWidth="1"/>
    <col min="2560" max="2560" width="15.7109375" style="1" customWidth="1"/>
    <col min="2561" max="2561" width="12.42578125" style="1" customWidth="1"/>
    <col min="2562" max="2562" width="15" style="1" customWidth="1"/>
    <col min="2563" max="2563" width="13.7109375" style="1" customWidth="1"/>
    <col min="2564" max="2564" width="14.5703125" style="1" customWidth="1"/>
    <col min="2565" max="2565" width="12.28515625" style="1" customWidth="1"/>
    <col min="2566" max="2566" width="15.140625" style="1" customWidth="1"/>
    <col min="2567" max="2809" width="11.42578125" style="1"/>
    <col min="2810" max="2810" width="4.140625" style="1" customWidth="1"/>
    <col min="2811" max="2811" width="5.140625" style="1" customWidth="1"/>
    <col min="2812" max="2812" width="5.7109375" style="1" customWidth="1"/>
    <col min="2813" max="2814" width="7.5703125" style="1" customWidth="1"/>
    <col min="2815" max="2815" width="39.85546875" style="1" customWidth="1"/>
    <col min="2816" max="2816" width="15.7109375" style="1" customWidth="1"/>
    <col min="2817" max="2817" width="12.42578125" style="1" customWidth="1"/>
    <col min="2818" max="2818" width="15" style="1" customWidth="1"/>
    <col min="2819" max="2819" width="13.7109375" style="1" customWidth="1"/>
    <col min="2820" max="2820" width="14.5703125" style="1" customWidth="1"/>
    <col min="2821" max="2821" width="12.28515625" style="1" customWidth="1"/>
    <col min="2822" max="2822" width="15.140625" style="1" customWidth="1"/>
    <col min="2823" max="3065" width="11.42578125" style="1"/>
    <col min="3066" max="3066" width="4.140625" style="1" customWidth="1"/>
    <col min="3067" max="3067" width="5.140625" style="1" customWidth="1"/>
    <col min="3068" max="3068" width="5.7109375" style="1" customWidth="1"/>
    <col min="3069" max="3070" width="7.5703125" style="1" customWidth="1"/>
    <col min="3071" max="3071" width="39.85546875" style="1" customWidth="1"/>
    <col min="3072" max="3072" width="15.7109375" style="1" customWidth="1"/>
    <col min="3073" max="3073" width="12.42578125" style="1" customWidth="1"/>
    <col min="3074" max="3074" width="15" style="1" customWidth="1"/>
    <col min="3075" max="3075" width="13.7109375" style="1" customWidth="1"/>
    <col min="3076" max="3076" width="14.5703125" style="1" customWidth="1"/>
    <col min="3077" max="3077" width="12.28515625" style="1" customWidth="1"/>
    <col min="3078" max="3078" width="15.140625" style="1" customWidth="1"/>
    <col min="3079" max="3321" width="11.42578125" style="1"/>
    <col min="3322" max="3322" width="4.140625" style="1" customWidth="1"/>
    <col min="3323" max="3323" width="5.140625" style="1" customWidth="1"/>
    <col min="3324" max="3324" width="5.7109375" style="1" customWidth="1"/>
    <col min="3325" max="3326" width="7.5703125" style="1" customWidth="1"/>
    <col min="3327" max="3327" width="39.85546875" style="1" customWidth="1"/>
    <col min="3328" max="3328" width="15.7109375" style="1" customWidth="1"/>
    <col min="3329" max="3329" width="12.42578125" style="1" customWidth="1"/>
    <col min="3330" max="3330" width="15" style="1" customWidth="1"/>
    <col min="3331" max="3331" width="13.7109375" style="1" customWidth="1"/>
    <col min="3332" max="3332" width="14.5703125" style="1" customWidth="1"/>
    <col min="3333" max="3333" width="12.28515625" style="1" customWidth="1"/>
    <col min="3334" max="3334" width="15.140625" style="1" customWidth="1"/>
    <col min="3335" max="3577" width="11.42578125" style="1"/>
    <col min="3578" max="3578" width="4.140625" style="1" customWidth="1"/>
    <col min="3579" max="3579" width="5.140625" style="1" customWidth="1"/>
    <col min="3580" max="3580" width="5.7109375" style="1" customWidth="1"/>
    <col min="3581" max="3582" width="7.5703125" style="1" customWidth="1"/>
    <col min="3583" max="3583" width="39.85546875" style="1" customWidth="1"/>
    <col min="3584" max="3584" width="15.7109375" style="1" customWidth="1"/>
    <col min="3585" max="3585" width="12.42578125" style="1" customWidth="1"/>
    <col min="3586" max="3586" width="15" style="1" customWidth="1"/>
    <col min="3587" max="3587" width="13.7109375" style="1" customWidth="1"/>
    <col min="3588" max="3588" width="14.5703125" style="1" customWidth="1"/>
    <col min="3589" max="3589" width="12.28515625" style="1" customWidth="1"/>
    <col min="3590" max="3590" width="15.140625" style="1" customWidth="1"/>
    <col min="3591" max="3833" width="11.42578125" style="1"/>
    <col min="3834" max="3834" width="4.140625" style="1" customWidth="1"/>
    <col min="3835" max="3835" width="5.140625" style="1" customWidth="1"/>
    <col min="3836" max="3836" width="5.7109375" style="1" customWidth="1"/>
    <col min="3837" max="3838" width="7.5703125" style="1" customWidth="1"/>
    <col min="3839" max="3839" width="39.85546875" style="1" customWidth="1"/>
    <col min="3840" max="3840" width="15.7109375" style="1" customWidth="1"/>
    <col min="3841" max="3841" width="12.42578125" style="1" customWidth="1"/>
    <col min="3842" max="3842" width="15" style="1" customWidth="1"/>
    <col min="3843" max="3843" width="13.7109375" style="1" customWidth="1"/>
    <col min="3844" max="3844" width="14.5703125" style="1" customWidth="1"/>
    <col min="3845" max="3845" width="12.28515625" style="1" customWidth="1"/>
    <col min="3846" max="3846" width="15.140625" style="1" customWidth="1"/>
    <col min="3847" max="4089" width="11.42578125" style="1"/>
    <col min="4090" max="4090" width="4.140625" style="1" customWidth="1"/>
    <col min="4091" max="4091" width="5.140625" style="1" customWidth="1"/>
    <col min="4092" max="4092" width="5.7109375" style="1" customWidth="1"/>
    <col min="4093" max="4094" width="7.5703125" style="1" customWidth="1"/>
    <col min="4095" max="4095" width="39.85546875" style="1" customWidth="1"/>
    <col min="4096" max="4096" width="15.7109375" style="1" customWidth="1"/>
    <col min="4097" max="4097" width="12.42578125" style="1" customWidth="1"/>
    <col min="4098" max="4098" width="15" style="1" customWidth="1"/>
    <col min="4099" max="4099" width="13.7109375" style="1" customWidth="1"/>
    <col min="4100" max="4100" width="14.5703125" style="1" customWidth="1"/>
    <col min="4101" max="4101" width="12.28515625" style="1" customWidth="1"/>
    <col min="4102" max="4102" width="15.140625" style="1" customWidth="1"/>
    <col min="4103" max="4345" width="11.42578125" style="1"/>
    <col min="4346" max="4346" width="4.140625" style="1" customWidth="1"/>
    <col min="4347" max="4347" width="5.140625" style="1" customWidth="1"/>
    <col min="4348" max="4348" width="5.7109375" style="1" customWidth="1"/>
    <col min="4349" max="4350" width="7.5703125" style="1" customWidth="1"/>
    <col min="4351" max="4351" width="39.85546875" style="1" customWidth="1"/>
    <col min="4352" max="4352" width="15.7109375" style="1" customWidth="1"/>
    <col min="4353" max="4353" width="12.42578125" style="1" customWidth="1"/>
    <col min="4354" max="4354" width="15" style="1" customWidth="1"/>
    <col min="4355" max="4355" width="13.7109375" style="1" customWidth="1"/>
    <col min="4356" max="4356" width="14.5703125" style="1" customWidth="1"/>
    <col min="4357" max="4357" width="12.28515625" style="1" customWidth="1"/>
    <col min="4358" max="4358" width="15.140625" style="1" customWidth="1"/>
    <col min="4359" max="4601" width="11.42578125" style="1"/>
    <col min="4602" max="4602" width="4.140625" style="1" customWidth="1"/>
    <col min="4603" max="4603" width="5.140625" style="1" customWidth="1"/>
    <col min="4604" max="4604" width="5.7109375" style="1" customWidth="1"/>
    <col min="4605" max="4606" width="7.5703125" style="1" customWidth="1"/>
    <col min="4607" max="4607" width="39.85546875" style="1" customWidth="1"/>
    <col min="4608" max="4608" width="15.7109375" style="1" customWidth="1"/>
    <col min="4609" max="4609" width="12.42578125" style="1" customWidth="1"/>
    <col min="4610" max="4610" width="15" style="1" customWidth="1"/>
    <col min="4611" max="4611" width="13.7109375" style="1" customWidth="1"/>
    <col min="4612" max="4612" width="14.5703125" style="1" customWidth="1"/>
    <col min="4613" max="4613" width="12.28515625" style="1" customWidth="1"/>
    <col min="4614" max="4614" width="15.140625" style="1" customWidth="1"/>
    <col min="4615" max="4857" width="11.42578125" style="1"/>
    <col min="4858" max="4858" width="4.140625" style="1" customWidth="1"/>
    <col min="4859" max="4859" width="5.140625" style="1" customWidth="1"/>
    <col min="4860" max="4860" width="5.7109375" style="1" customWidth="1"/>
    <col min="4861" max="4862" width="7.5703125" style="1" customWidth="1"/>
    <col min="4863" max="4863" width="39.85546875" style="1" customWidth="1"/>
    <col min="4864" max="4864" width="15.7109375" style="1" customWidth="1"/>
    <col min="4865" max="4865" width="12.42578125" style="1" customWidth="1"/>
    <col min="4866" max="4866" width="15" style="1" customWidth="1"/>
    <col min="4867" max="4867" width="13.7109375" style="1" customWidth="1"/>
    <col min="4868" max="4868" width="14.5703125" style="1" customWidth="1"/>
    <col min="4869" max="4869" width="12.28515625" style="1" customWidth="1"/>
    <col min="4870" max="4870" width="15.140625" style="1" customWidth="1"/>
    <col min="4871" max="5113" width="11.42578125" style="1"/>
    <col min="5114" max="5114" width="4.140625" style="1" customWidth="1"/>
    <col min="5115" max="5115" width="5.140625" style="1" customWidth="1"/>
    <col min="5116" max="5116" width="5.7109375" style="1" customWidth="1"/>
    <col min="5117" max="5118" width="7.5703125" style="1" customWidth="1"/>
    <col min="5119" max="5119" width="39.85546875" style="1" customWidth="1"/>
    <col min="5120" max="5120" width="15.7109375" style="1" customWidth="1"/>
    <col min="5121" max="5121" width="12.42578125" style="1" customWidth="1"/>
    <col min="5122" max="5122" width="15" style="1" customWidth="1"/>
    <col min="5123" max="5123" width="13.7109375" style="1" customWidth="1"/>
    <col min="5124" max="5124" width="14.5703125" style="1" customWidth="1"/>
    <col min="5125" max="5125" width="12.28515625" style="1" customWidth="1"/>
    <col min="5126" max="5126" width="15.140625" style="1" customWidth="1"/>
    <col min="5127" max="5369" width="11.42578125" style="1"/>
    <col min="5370" max="5370" width="4.140625" style="1" customWidth="1"/>
    <col min="5371" max="5371" width="5.140625" style="1" customWidth="1"/>
    <col min="5372" max="5372" width="5.7109375" style="1" customWidth="1"/>
    <col min="5373" max="5374" width="7.5703125" style="1" customWidth="1"/>
    <col min="5375" max="5375" width="39.85546875" style="1" customWidth="1"/>
    <col min="5376" max="5376" width="15.7109375" style="1" customWidth="1"/>
    <col min="5377" max="5377" width="12.42578125" style="1" customWidth="1"/>
    <col min="5378" max="5378" width="15" style="1" customWidth="1"/>
    <col min="5379" max="5379" width="13.7109375" style="1" customWidth="1"/>
    <col min="5380" max="5380" width="14.5703125" style="1" customWidth="1"/>
    <col min="5381" max="5381" width="12.28515625" style="1" customWidth="1"/>
    <col min="5382" max="5382" width="15.140625" style="1" customWidth="1"/>
    <col min="5383" max="5625" width="11.42578125" style="1"/>
    <col min="5626" max="5626" width="4.140625" style="1" customWidth="1"/>
    <col min="5627" max="5627" width="5.140625" style="1" customWidth="1"/>
    <col min="5628" max="5628" width="5.7109375" style="1" customWidth="1"/>
    <col min="5629" max="5630" width="7.5703125" style="1" customWidth="1"/>
    <col min="5631" max="5631" width="39.85546875" style="1" customWidth="1"/>
    <col min="5632" max="5632" width="15.7109375" style="1" customWidth="1"/>
    <col min="5633" max="5633" width="12.42578125" style="1" customWidth="1"/>
    <col min="5634" max="5634" width="15" style="1" customWidth="1"/>
    <col min="5635" max="5635" width="13.7109375" style="1" customWidth="1"/>
    <col min="5636" max="5636" width="14.5703125" style="1" customWidth="1"/>
    <col min="5637" max="5637" width="12.28515625" style="1" customWidth="1"/>
    <col min="5638" max="5638" width="15.140625" style="1" customWidth="1"/>
    <col min="5639" max="5881" width="11.42578125" style="1"/>
    <col min="5882" max="5882" width="4.140625" style="1" customWidth="1"/>
    <col min="5883" max="5883" width="5.140625" style="1" customWidth="1"/>
    <col min="5884" max="5884" width="5.7109375" style="1" customWidth="1"/>
    <col min="5885" max="5886" width="7.5703125" style="1" customWidth="1"/>
    <col min="5887" max="5887" width="39.85546875" style="1" customWidth="1"/>
    <col min="5888" max="5888" width="15.7109375" style="1" customWidth="1"/>
    <col min="5889" max="5889" width="12.42578125" style="1" customWidth="1"/>
    <col min="5890" max="5890" width="15" style="1" customWidth="1"/>
    <col min="5891" max="5891" width="13.7109375" style="1" customWidth="1"/>
    <col min="5892" max="5892" width="14.5703125" style="1" customWidth="1"/>
    <col min="5893" max="5893" width="12.28515625" style="1" customWidth="1"/>
    <col min="5894" max="5894" width="15.140625" style="1" customWidth="1"/>
    <col min="5895" max="6137" width="11.42578125" style="1"/>
    <col min="6138" max="6138" width="4.140625" style="1" customWidth="1"/>
    <col min="6139" max="6139" width="5.140625" style="1" customWidth="1"/>
    <col min="6140" max="6140" width="5.7109375" style="1" customWidth="1"/>
    <col min="6141" max="6142" width="7.5703125" style="1" customWidth="1"/>
    <col min="6143" max="6143" width="39.85546875" style="1" customWidth="1"/>
    <col min="6144" max="6144" width="15.7109375" style="1" customWidth="1"/>
    <col min="6145" max="6145" width="12.42578125" style="1" customWidth="1"/>
    <col min="6146" max="6146" width="15" style="1" customWidth="1"/>
    <col min="6147" max="6147" width="13.7109375" style="1" customWidth="1"/>
    <col min="6148" max="6148" width="14.5703125" style="1" customWidth="1"/>
    <col min="6149" max="6149" width="12.28515625" style="1" customWidth="1"/>
    <col min="6150" max="6150" width="15.140625" style="1" customWidth="1"/>
    <col min="6151" max="6393" width="11.42578125" style="1"/>
    <col min="6394" max="6394" width="4.140625" style="1" customWidth="1"/>
    <col min="6395" max="6395" width="5.140625" style="1" customWidth="1"/>
    <col min="6396" max="6396" width="5.7109375" style="1" customWidth="1"/>
    <col min="6397" max="6398" width="7.5703125" style="1" customWidth="1"/>
    <col min="6399" max="6399" width="39.85546875" style="1" customWidth="1"/>
    <col min="6400" max="6400" width="15.7109375" style="1" customWidth="1"/>
    <col min="6401" max="6401" width="12.42578125" style="1" customWidth="1"/>
    <col min="6402" max="6402" width="15" style="1" customWidth="1"/>
    <col min="6403" max="6403" width="13.7109375" style="1" customWidth="1"/>
    <col min="6404" max="6404" width="14.5703125" style="1" customWidth="1"/>
    <col min="6405" max="6405" width="12.28515625" style="1" customWidth="1"/>
    <col min="6406" max="6406" width="15.140625" style="1" customWidth="1"/>
    <col min="6407" max="6649" width="11.42578125" style="1"/>
    <col min="6650" max="6650" width="4.140625" style="1" customWidth="1"/>
    <col min="6651" max="6651" width="5.140625" style="1" customWidth="1"/>
    <col min="6652" max="6652" width="5.7109375" style="1" customWidth="1"/>
    <col min="6653" max="6654" width="7.5703125" style="1" customWidth="1"/>
    <col min="6655" max="6655" width="39.85546875" style="1" customWidth="1"/>
    <col min="6656" max="6656" width="15.7109375" style="1" customWidth="1"/>
    <col min="6657" max="6657" width="12.42578125" style="1" customWidth="1"/>
    <col min="6658" max="6658" width="15" style="1" customWidth="1"/>
    <col min="6659" max="6659" width="13.7109375" style="1" customWidth="1"/>
    <col min="6660" max="6660" width="14.5703125" style="1" customWidth="1"/>
    <col min="6661" max="6661" width="12.28515625" style="1" customWidth="1"/>
    <col min="6662" max="6662" width="15.140625" style="1" customWidth="1"/>
    <col min="6663" max="6905" width="11.42578125" style="1"/>
    <col min="6906" max="6906" width="4.140625" style="1" customWidth="1"/>
    <col min="6907" max="6907" width="5.140625" style="1" customWidth="1"/>
    <col min="6908" max="6908" width="5.7109375" style="1" customWidth="1"/>
    <col min="6909" max="6910" width="7.5703125" style="1" customWidth="1"/>
    <col min="6911" max="6911" width="39.85546875" style="1" customWidth="1"/>
    <col min="6912" max="6912" width="15.7109375" style="1" customWidth="1"/>
    <col min="6913" max="6913" width="12.42578125" style="1" customWidth="1"/>
    <col min="6914" max="6914" width="15" style="1" customWidth="1"/>
    <col min="6915" max="6915" width="13.7109375" style="1" customWidth="1"/>
    <col min="6916" max="6916" width="14.5703125" style="1" customWidth="1"/>
    <col min="6917" max="6917" width="12.28515625" style="1" customWidth="1"/>
    <col min="6918" max="6918" width="15.140625" style="1" customWidth="1"/>
    <col min="6919" max="7161" width="11.42578125" style="1"/>
    <col min="7162" max="7162" width="4.140625" style="1" customWidth="1"/>
    <col min="7163" max="7163" width="5.140625" style="1" customWidth="1"/>
    <col min="7164" max="7164" width="5.7109375" style="1" customWidth="1"/>
    <col min="7165" max="7166" width="7.5703125" style="1" customWidth="1"/>
    <col min="7167" max="7167" width="39.85546875" style="1" customWidth="1"/>
    <col min="7168" max="7168" width="15.7109375" style="1" customWidth="1"/>
    <col min="7169" max="7169" width="12.42578125" style="1" customWidth="1"/>
    <col min="7170" max="7170" width="15" style="1" customWidth="1"/>
    <col min="7171" max="7171" width="13.7109375" style="1" customWidth="1"/>
    <col min="7172" max="7172" width="14.5703125" style="1" customWidth="1"/>
    <col min="7173" max="7173" width="12.28515625" style="1" customWidth="1"/>
    <col min="7174" max="7174" width="15.140625" style="1" customWidth="1"/>
    <col min="7175" max="7417" width="11.42578125" style="1"/>
    <col min="7418" max="7418" width="4.140625" style="1" customWidth="1"/>
    <col min="7419" max="7419" width="5.140625" style="1" customWidth="1"/>
    <col min="7420" max="7420" width="5.7109375" style="1" customWidth="1"/>
    <col min="7421" max="7422" width="7.5703125" style="1" customWidth="1"/>
    <col min="7423" max="7423" width="39.85546875" style="1" customWidth="1"/>
    <col min="7424" max="7424" width="15.7109375" style="1" customWidth="1"/>
    <col min="7425" max="7425" width="12.42578125" style="1" customWidth="1"/>
    <col min="7426" max="7426" width="15" style="1" customWidth="1"/>
    <col min="7427" max="7427" width="13.7109375" style="1" customWidth="1"/>
    <col min="7428" max="7428" width="14.5703125" style="1" customWidth="1"/>
    <col min="7429" max="7429" width="12.28515625" style="1" customWidth="1"/>
    <col min="7430" max="7430" width="15.140625" style="1" customWidth="1"/>
    <col min="7431" max="7673" width="11.42578125" style="1"/>
    <col min="7674" max="7674" width="4.140625" style="1" customWidth="1"/>
    <col min="7675" max="7675" width="5.140625" style="1" customWidth="1"/>
    <col min="7676" max="7676" width="5.7109375" style="1" customWidth="1"/>
    <col min="7677" max="7678" width="7.5703125" style="1" customWidth="1"/>
    <col min="7679" max="7679" width="39.85546875" style="1" customWidth="1"/>
    <col min="7680" max="7680" width="15.7109375" style="1" customWidth="1"/>
    <col min="7681" max="7681" width="12.42578125" style="1" customWidth="1"/>
    <col min="7682" max="7682" width="15" style="1" customWidth="1"/>
    <col min="7683" max="7683" width="13.7109375" style="1" customWidth="1"/>
    <col min="7684" max="7684" width="14.5703125" style="1" customWidth="1"/>
    <col min="7685" max="7685" width="12.28515625" style="1" customWidth="1"/>
    <col min="7686" max="7686" width="15.140625" style="1" customWidth="1"/>
    <col min="7687" max="7929" width="11.42578125" style="1"/>
    <col min="7930" max="7930" width="4.140625" style="1" customWidth="1"/>
    <col min="7931" max="7931" width="5.140625" style="1" customWidth="1"/>
    <col min="7932" max="7932" width="5.7109375" style="1" customWidth="1"/>
    <col min="7933" max="7934" width="7.5703125" style="1" customWidth="1"/>
    <col min="7935" max="7935" width="39.85546875" style="1" customWidth="1"/>
    <col min="7936" max="7936" width="15.7109375" style="1" customWidth="1"/>
    <col min="7937" max="7937" width="12.42578125" style="1" customWidth="1"/>
    <col min="7938" max="7938" width="15" style="1" customWidth="1"/>
    <col min="7939" max="7939" width="13.7109375" style="1" customWidth="1"/>
    <col min="7940" max="7940" width="14.5703125" style="1" customWidth="1"/>
    <col min="7941" max="7941" width="12.28515625" style="1" customWidth="1"/>
    <col min="7942" max="7942" width="15.140625" style="1" customWidth="1"/>
    <col min="7943" max="8185" width="11.42578125" style="1"/>
    <col min="8186" max="8186" width="4.140625" style="1" customWidth="1"/>
    <col min="8187" max="8187" width="5.140625" style="1" customWidth="1"/>
    <col min="8188" max="8188" width="5.7109375" style="1" customWidth="1"/>
    <col min="8189" max="8190" width="7.5703125" style="1" customWidth="1"/>
    <col min="8191" max="8191" width="39.85546875" style="1" customWidth="1"/>
    <col min="8192" max="8192" width="15.7109375" style="1" customWidth="1"/>
    <col min="8193" max="8193" width="12.42578125" style="1" customWidth="1"/>
    <col min="8194" max="8194" width="15" style="1" customWidth="1"/>
    <col min="8195" max="8195" width="13.7109375" style="1" customWidth="1"/>
    <col min="8196" max="8196" width="14.5703125" style="1" customWidth="1"/>
    <col min="8197" max="8197" width="12.28515625" style="1" customWidth="1"/>
    <col min="8198" max="8198" width="15.140625" style="1" customWidth="1"/>
    <col min="8199" max="8441" width="11.42578125" style="1"/>
    <col min="8442" max="8442" width="4.140625" style="1" customWidth="1"/>
    <col min="8443" max="8443" width="5.140625" style="1" customWidth="1"/>
    <col min="8444" max="8444" width="5.7109375" style="1" customWidth="1"/>
    <col min="8445" max="8446" width="7.5703125" style="1" customWidth="1"/>
    <col min="8447" max="8447" width="39.85546875" style="1" customWidth="1"/>
    <col min="8448" max="8448" width="15.7109375" style="1" customWidth="1"/>
    <col min="8449" max="8449" width="12.42578125" style="1" customWidth="1"/>
    <col min="8450" max="8450" width="15" style="1" customWidth="1"/>
    <col min="8451" max="8451" width="13.7109375" style="1" customWidth="1"/>
    <col min="8452" max="8452" width="14.5703125" style="1" customWidth="1"/>
    <col min="8453" max="8453" width="12.28515625" style="1" customWidth="1"/>
    <col min="8454" max="8454" width="15.140625" style="1" customWidth="1"/>
    <col min="8455" max="8697" width="11.42578125" style="1"/>
    <col min="8698" max="8698" width="4.140625" style="1" customWidth="1"/>
    <col min="8699" max="8699" width="5.140625" style="1" customWidth="1"/>
    <col min="8700" max="8700" width="5.7109375" style="1" customWidth="1"/>
    <col min="8701" max="8702" width="7.5703125" style="1" customWidth="1"/>
    <col min="8703" max="8703" width="39.85546875" style="1" customWidth="1"/>
    <col min="8704" max="8704" width="15.7109375" style="1" customWidth="1"/>
    <col min="8705" max="8705" width="12.42578125" style="1" customWidth="1"/>
    <col min="8706" max="8706" width="15" style="1" customWidth="1"/>
    <col min="8707" max="8707" width="13.7109375" style="1" customWidth="1"/>
    <col min="8708" max="8708" width="14.5703125" style="1" customWidth="1"/>
    <col min="8709" max="8709" width="12.28515625" style="1" customWidth="1"/>
    <col min="8710" max="8710" width="15.140625" style="1" customWidth="1"/>
    <col min="8711" max="8953" width="11.42578125" style="1"/>
    <col min="8954" max="8954" width="4.140625" style="1" customWidth="1"/>
    <col min="8955" max="8955" width="5.140625" style="1" customWidth="1"/>
    <col min="8956" max="8956" width="5.7109375" style="1" customWidth="1"/>
    <col min="8957" max="8958" width="7.5703125" style="1" customWidth="1"/>
    <col min="8959" max="8959" width="39.85546875" style="1" customWidth="1"/>
    <col min="8960" max="8960" width="15.7109375" style="1" customWidth="1"/>
    <col min="8961" max="8961" width="12.42578125" style="1" customWidth="1"/>
    <col min="8962" max="8962" width="15" style="1" customWidth="1"/>
    <col min="8963" max="8963" width="13.7109375" style="1" customWidth="1"/>
    <col min="8964" max="8964" width="14.5703125" style="1" customWidth="1"/>
    <col min="8965" max="8965" width="12.28515625" style="1" customWidth="1"/>
    <col min="8966" max="8966" width="15.140625" style="1" customWidth="1"/>
    <col min="8967" max="9209" width="11.42578125" style="1"/>
    <col min="9210" max="9210" width="4.140625" style="1" customWidth="1"/>
    <col min="9211" max="9211" width="5.140625" style="1" customWidth="1"/>
    <col min="9212" max="9212" width="5.7109375" style="1" customWidth="1"/>
    <col min="9213" max="9214" width="7.5703125" style="1" customWidth="1"/>
    <col min="9215" max="9215" width="39.85546875" style="1" customWidth="1"/>
    <col min="9216" max="9216" width="15.7109375" style="1" customWidth="1"/>
    <col min="9217" max="9217" width="12.42578125" style="1" customWidth="1"/>
    <col min="9218" max="9218" width="15" style="1" customWidth="1"/>
    <col min="9219" max="9219" width="13.7109375" style="1" customWidth="1"/>
    <col min="9220" max="9220" width="14.5703125" style="1" customWidth="1"/>
    <col min="9221" max="9221" width="12.28515625" style="1" customWidth="1"/>
    <col min="9222" max="9222" width="15.140625" style="1" customWidth="1"/>
    <col min="9223" max="9465" width="11.42578125" style="1"/>
    <col min="9466" max="9466" width="4.140625" style="1" customWidth="1"/>
    <col min="9467" max="9467" width="5.140625" style="1" customWidth="1"/>
    <col min="9468" max="9468" width="5.7109375" style="1" customWidth="1"/>
    <col min="9469" max="9470" width="7.5703125" style="1" customWidth="1"/>
    <col min="9471" max="9471" width="39.85546875" style="1" customWidth="1"/>
    <col min="9472" max="9472" width="15.7109375" style="1" customWidth="1"/>
    <col min="9473" max="9473" width="12.42578125" style="1" customWidth="1"/>
    <col min="9474" max="9474" width="15" style="1" customWidth="1"/>
    <col min="9475" max="9475" width="13.7109375" style="1" customWidth="1"/>
    <col min="9476" max="9476" width="14.5703125" style="1" customWidth="1"/>
    <col min="9477" max="9477" width="12.28515625" style="1" customWidth="1"/>
    <col min="9478" max="9478" width="15.140625" style="1" customWidth="1"/>
    <col min="9479" max="9721" width="11.42578125" style="1"/>
    <col min="9722" max="9722" width="4.140625" style="1" customWidth="1"/>
    <col min="9723" max="9723" width="5.140625" style="1" customWidth="1"/>
    <col min="9724" max="9724" width="5.7109375" style="1" customWidth="1"/>
    <col min="9725" max="9726" width="7.5703125" style="1" customWidth="1"/>
    <col min="9727" max="9727" width="39.85546875" style="1" customWidth="1"/>
    <col min="9728" max="9728" width="15.7109375" style="1" customWidth="1"/>
    <col min="9729" max="9729" width="12.42578125" style="1" customWidth="1"/>
    <col min="9730" max="9730" width="15" style="1" customWidth="1"/>
    <col min="9731" max="9731" width="13.7109375" style="1" customWidth="1"/>
    <col min="9732" max="9732" width="14.5703125" style="1" customWidth="1"/>
    <col min="9733" max="9733" width="12.28515625" style="1" customWidth="1"/>
    <col min="9734" max="9734" width="15.140625" style="1" customWidth="1"/>
    <col min="9735" max="9977" width="11.42578125" style="1"/>
    <col min="9978" max="9978" width="4.140625" style="1" customWidth="1"/>
    <col min="9979" max="9979" width="5.140625" style="1" customWidth="1"/>
    <col min="9980" max="9980" width="5.7109375" style="1" customWidth="1"/>
    <col min="9981" max="9982" width="7.5703125" style="1" customWidth="1"/>
    <col min="9983" max="9983" width="39.85546875" style="1" customWidth="1"/>
    <col min="9984" max="9984" width="15.7109375" style="1" customWidth="1"/>
    <col min="9985" max="9985" width="12.42578125" style="1" customWidth="1"/>
    <col min="9986" max="9986" width="15" style="1" customWidth="1"/>
    <col min="9987" max="9987" width="13.7109375" style="1" customWidth="1"/>
    <col min="9988" max="9988" width="14.5703125" style="1" customWidth="1"/>
    <col min="9989" max="9989" width="12.28515625" style="1" customWidth="1"/>
    <col min="9990" max="9990" width="15.140625" style="1" customWidth="1"/>
    <col min="9991" max="10233" width="11.42578125" style="1"/>
    <col min="10234" max="10234" width="4.140625" style="1" customWidth="1"/>
    <col min="10235" max="10235" width="5.140625" style="1" customWidth="1"/>
    <col min="10236" max="10236" width="5.7109375" style="1" customWidth="1"/>
    <col min="10237" max="10238" width="7.5703125" style="1" customWidth="1"/>
    <col min="10239" max="10239" width="39.85546875" style="1" customWidth="1"/>
    <col min="10240" max="10240" width="15.7109375" style="1" customWidth="1"/>
    <col min="10241" max="10241" width="12.42578125" style="1" customWidth="1"/>
    <col min="10242" max="10242" width="15" style="1" customWidth="1"/>
    <col min="10243" max="10243" width="13.7109375" style="1" customWidth="1"/>
    <col min="10244" max="10244" width="14.5703125" style="1" customWidth="1"/>
    <col min="10245" max="10245" width="12.28515625" style="1" customWidth="1"/>
    <col min="10246" max="10246" width="15.140625" style="1" customWidth="1"/>
    <col min="10247" max="10489" width="11.42578125" style="1"/>
    <col min="10490" max="10490" width="4.140625" style="1" customWidth="1"/>
    <col min="10491" max="10491" width="5.140625" style="1" customWidth="1"/>
    <col min="10492" max="10492" width="5.7109375" style="1" customWidth="1"/>
    <col min="10493" max="10494" width="7.5703125" style="1" customWidth="1"/>
    <col min="10495" max="10495" width="39.85546875" style="1" customWidth="1"/>
    <col min="10496" max="10496" width="15.7109375" style="1" customWidth="1"/>
    <col min="10497" max="10497" width="12.42578125" style="1" customWidth="1"/>
    <col min="10498" max="10498" width="15" style="1" customWidth="1"/>
    <col min="10499" max="10499" width="13.7109375" style="1" customWidth="1"/>
    <col min="10500" max="10500" width="14.5703125" style="1" customWidth="1"/>
    <col min="10501" max="10501" width="12.28515625" style="1" customWidth="1"/>
    <col min="10502" max="10502" width="15.140625" style="1" customWidth="1"/>
    <col min="10503" max="10745" width="11.42578125" style="1"/>
    <col min="10746" max="10746" width="4.140625" style="1" customWidth="1"/>
    <col min="10747" max="10747" width="5.140625" style="1" customWidth="1"/>
    <col min="10748" max="10748" width="5.7109375" style="1" customWidth="1"/>
    <col min="10749" max="10750" width="7.5703125" style="1" customWidth="1"/>
    <col min="10751" max="10751" width="39.85546875" style="1" customWidth="1"/>
    <col min="10752" max="10752" width="15.7109375" style="1" customWidth="1"/>
    <col min="10753" max="10753" width="12.42578125" style="1" customWidth="1"/>
    <col min="10754" max="10754" width="15" style="1" customWidth="1"/>
    <col min="10755" max="10755" width="13.7109375" style="1" customWidth="1"/>
    <col min="10756" max="10756" width="14.5703125" style="1" customWidth="1"/>
    <col min="10757" max="10757" width="12.28515625" style="1" customWidth="1"/>
    <col min="10758" max="10758" width="15.140625" style="1" customWidth="1"/>
    <col min="10759" max="11001" width="11.42578125" style="1"/>
    <col min="11002" max="11002" width="4.140625" style="1" customWidth="1"/>
    <col min="11003" max="11003" width="5.140625" style="1" customWidth="1"/>
    <col min="11004" max="11004" width="5.7109375" style="1" customWidth="1"/>
    <col min="11005" max="11006" width="7.5703125" style="1" customWidth="1"/>
    <col min="11007" max="11007" width="39.85546875" style="1" customWidth="1"/>
    <col min="11008" max="11008" width="15.7109375" style="1" customWidth="1"/>
    <col min="11009" max="11009" width="12.42578125" style="1" customWidth="1"/>
    <col min="11010" max="11010" width="15" style="1" customWidth="1"/>
    <col min="11011" max="11011" width="13.7109375" style="1" customWidth="1"/>
    <col min="11012" max="11012" width="14.5703125" style="1" customWidth="1"/>
    <col min="11013" max="11013" width="12.28515625" style="1" customWidth="1"/>
    <col min="11014" max="11014" width="15.140625" style="1" customWidth="1"/>
    <col min="11015" max="11257" width="11.42578125" style="1"/>
    <col min="11258" max="11258" width="4.140625" style="1" customWidth="1"/>
    <col min="11259" max="11259" width="5.140625" style="1" customWidth="1"/>
    <col min="11260" max="11260" width="5.7109375" style="1" customWidth="1"/>
    <col min="11261" max="11262" width="7.5703125" style="1" customWidth="1"/>
    <col min="11263" max="11263" width="39.85546875" style="1" customWidth="1"/>
    <col min="11264" max="11264" width="15.7109375" style="1" customWidth="1"/>
    <col min="11265" max="11265" width="12.42578125" style="1" customWidth="1"/>
    <col min="11266" max="11266" width="15" style="1" customWidth="1"/>
    <col min="11267" max="11267" width="13.7109375" style="1" customWidth="1"/>
    <col min="11268" max="11268" width="14.5703125" style="1" customWidth="1"/>
    <col min="11269" max="11269" width="12.28515625" style="1" customWidth="1"/>
    <col min="11270" max="11270" width="15.140625" style="1" customWidth="1"/>
    <col min="11271" max="11513" width="11.42578125" style="1"/>
    <col min="11514" max="11514" width="4.140625" style="1" customWidth="1"/>
    <col min="11515" max="11515" width="5.140625" style="1" customWidth="1"/>
    <col min="11516" max="11516" width="5.7109375" style="1" customWidth="1"/>
    <col min="11517" max="11518" width="7.5703125" style="1" customWidth="1"/>
    <col min="11519" max="11519" width="39.85546875" style="1" customWidth="1"/>
    <col min="11520" max="11520" width="15.7109375" style="1" customWidth="1"/>
    <col min="11521" max="11521" width="12.42578125" style="1" customWidth="1"/>
    <col min="11522" max="11522" width="15" style="1" customWidth="1"/>
    <col min="11523" max="11523" width="13.7109375" style="1" customWidth="1"/>
    <col min="11524" max="11524" width="14.5703125" style="1" customWidth="1"/>
    <col min="11525" max="11525" width="12.28515625" style="1" customWidth="1"/>
    <col min="11526" max="11526" width="15.140625" style="1" customWidth="1"/>
    <col min="11527" max="11769" width="11.42578125" style="1"/>
    <col min="11770" max="11770" width="4.140625" style="1" customWidth="1"/>
    <col min="11771" max="11771" width="5.140625" style="1" customWidth="1"/>
    <col min="11772" max="11772" width="5.7109375" style="1" customWidth="1"/>
    <col min="11773" max="11774" width="7.5703125" style="1" customWidth="1"/>
    <col min="11775" max="11775" width="39.85546875" style="1" customWidth="1"/>
    <col min="11776" max="11776" width="15.7109375" style="1" customWidth="1"/>
    <col min="11777" max="11777" width="12.42578125" style="1" customWidth="1"/>
    <col min="11778" max="11778" width="15" style="1" customWidth="1"/>
    <col min="11779" max="11779" width="13.7109375" style="1" customWidth="1"/>
    <col min="11780" max="11780" width="14.5703125" style="1" customWidth="1"/>
    <col min="11781" max="11781" width="12.28515625" style="1" customWidth="1"/>
    <col min="11782" max="11782" width="15.140625" style="1" customWidth="1"/>
    <col min="11783" max="12025" width="11.42578125" style="1"/>
    <col min="12026" max="12026" width="4.140625" style="1" customWidth="1"/>
    <col min="12027" max="12027" width="5.140625" style="1" customWidth="1"/>
    <col min="12028" max="12028" width="5.7109375" style="1" customWidth="1"/>
    <col min="12029" max="12030" width="7.5703125" style="1" customWidth="1"/>
    <col min="12031" max="12031" width="39.85546875" style="1" customWidth="1"/>
    <col min="12032" max="12032" width="15.7109375" style="1" customWidth="1"/>
    <col min="12033" max="12033" width="12.42578125" style="1" customWidth="1"/>
    <col min="12034" max="12034" width="15" style="1" customWidth="1"/>
    <col min="12035" max="12035" width="13.7109375" style="1" customWidth="1"/>
    <col min="12036" max="12036" width="14.5703125" style="1" customWidth="1"/>
    <col min="12037" max="12037" width="12.28515625" style="1" customWidth="1"/>
    <col min="12038" max="12038" width="15.140625" style="1" customWidth="1"/>
    <col min="12039" max="12281" width="11.42578125" style="1"/>
    <col min="12282" max="12282" width="4.140625" style="1" customWidth="1"/>
    <col min="12283" max="12283" width="5.140625" style="1" customWidth="1"/>
    <col min="12284" max="12284" width="5.7109375" style="1" customWidth="1"/>
    <col min="12285" max="12286" width="7.5703125" style="1" customWidth="1"/>
    <col min="12287" max="12287" width="39.85546875" style="1" customWidth="1"/>
    <col min="12288" max="12288" width="15.7109375" style="1" customWidth="1"/>
    <col min="12289" max="12289" width="12.42578125" style="1" customWidth="1"/>
    <col min="12290" max="12290" width="15" style="1" customWidth="1"/>
    <col min="12291" max="12291" width="13.7109375" style="1" customWidth="1"/>
    <col min="12292" max="12292" width="14.5703125" style="1" customWidth="1"/>
    <col min="12293" max="12293" width="12.28515625" style="1" customWidth="1"/>
    <col min="12294" max="12294" width="15.140625" style="1" customWidth="1"/>
    <col min="12295" max="12537" width="11.42578125" style="1"/>
    <col min="12538" max="12538" width="4.140625" style="1" customWidth="1"/>
    <col min="12539" max="12539" width="5.140625" style="1" customWidth="1"/>
    <col min="12540" max="12540" width="5.7109375" style="1" customWidth="1"/>
    <col min="12541" max="12542" width="7.5703125" style="1" customWidth="1"/>
    <col min="12543" max="12543" width="39.85546875" style="1" customWidth="1"/>
    <col min="12544" max="12544" width="15.7109375" style="1" customWidth="1"/>
    <col min="12545" max="12545" width="12.42578125" style="1" customWidth="1"/>
    <col min="12546" max="12546" width="15" style="1" customWidth="1"/>
    <col min="12547" max="12547" width="13.7109375" style="1" customWidth="1"/>
    <col min="12548" max="12548" width="14.5703125" style="1" customWidth="1"/>
    <col min="12549" max="12549" width="12.28515625" style="1" customWidth="1"/>
    <col min="12550" max="12550" width="15.140625" style="1" customWidth="1"/>
    <col min="12551" max="12793" width="11.42578125" style="1"/>
    <col min="12794" max="12794" width="4.140625" style="1" customWidth="1"/>
    <col min="12795" max="12795" width="5.140625" style="1" customWidth="1"/>
    <col min="12796" max="12796" width="5.7109375" style="1" customWidth="1"/>
    <col min="12797" max="12798" width="7.5703125" style="1" customWidth="1"/>
    <col min="12799" max="12799" width="39.85546875" style="1" customWidth="1"/>
    <col min="12800" max="12800" width="15.7109375" style="1" customWidth="1"/>
    <col min="12801" max="12801" width="12.42578125" style="1" customWidth="1"/>
    <col min="12802" max="12802" width="15" style="1" customWidth="1"/>
    <col min="12803" max="12803" width="13.7109375" style="1" customWidth="1"/>
    <col min="12804" max="12804" width="14.5703125" style="1" customWidth="1"/>
    <col min="12805" max="12805" width="12.28515625" style="1" customWidth="1"/>
    <col min="12806" max="12806" width="15.140625" style="1" customWidth="1"/>
    <col min="12807" max="13049" width="11.42578125" style="1"/>
    <col min="13050" max="13050" width="4.140625" style="1" customWidth="1"/>
    <col min="13051" max="13051" width="5.140625" style="1" customWidth="1"/>
    <col min="13052" max="13052" width="5.7109375" style="1" customWidth="1"/>
    <col min="13053" max="13054" width="7.5703125" style="1" customWidth="1"/>
    <col min="13055" max="13055" width="39.85546875" style="1" customWidth="1"/>
    <col min="13056" max="13056" width="15.7109375" style="1" customWidth="1"/>
    <col min="13057" max="13057" width="12.42578125" style="1" customWidth="1"/>
    <col min="13058" max="13058" width="15" style="1" customWidth="1"/>
    <col min="13059" max="13059" width="13.7109375" style="1" customWidth="1"/>
    <col min="13060" max="13060" width="14.5703125" style="1" customWidth="1"/>
    <col min="13061" max="13061" width="12.28515625" style="1" customWidth="1"/>
    <col min="13062" max="13062" width="15.140625" style="1" customWidth="1"/>
    <col min="13063" max="13305" width="11.42578125" style="1"/>
    <col min="13306" max="13306" width="4.140625" style="1" customWidth="1"/>
    <col min="13307" max="13307" width="5.140625" style="1" customWidth="1"/>
    <col min="13308" max="13308" width="5.7109375" style="1" customWidth="1"/>
    <col min="13309" max="13310" width="7.5703125" style="1" customWidth="1"/>
    <col min="13311" max="13311" width="39.85546875" style="1" customWidth="1"/>
    <col min="13312" max="13312" width="15.7109375" style="1" customWidth="1"/>
    <col min="13313" max="13313" width="12.42578125" style="1" customWidth="1"/>
    <col min="13314" max="13314" width="15" style="1" customWidth="1"/>
    <col min="13315" max="13315" width="13.7109375" style="1" customWidth="1"/>
    <col min="13316" max="13316" width="14.5703125" style="1" customWidth="1"/>
    <col min="13317" max="13317" width="12.28515625" style="1" customWidth="1"/>
    <col min="13318" max="13318" width="15.140625" style="1" customWidth="1"/>
    <col min="13319" max="13561" width="11.42578125" style="1"/>
    <col min="13562" max="13562" width="4.140625" style="1" customWidth="1"/>
    <col min="13563" max="13563" width="5.140625" style="1" customWidth="1"/>
    <col min="13564" max="13564" width="5.7109375" style="1" customWidth="1"/>
    <col min="13565" max="13566" width="7.5703125" style="1" customWidth="1"/>
    <col min="13567" max="13567" width="39.85546875" style="1" customWidth="1"/>
    <col min="13568" max="13568" width="15.7109375" style="1" customWidth="1"/>
    <col min="13569" max="13569" width="12.42578125" style="1" customWidth="1"/>
    <col min="13570" max="13570" width="15" style="1" customWidth="1"/>
    <col min="13571" max="13571" width="13.7109375" style="1" customWidth="1"/>
    <col min="13572" max="13572" width="14.5703125" style="1" customWidth="1"/>
    <col min="13573" max="13573" width="12.28515625" style="1" customWidth="1"/>
    <col min="13574" max="13574" width="15.140625" style="1" customWidth="1"/>
    <col min="13575" max="13817" width="11.42578125" style="1"/>
    <col min="13818" max="13818" width="4.140625" style="1" customWidth="1"/>
    <col min="13819" max="13819" width="5.140625" style="1" customWidth="1"/>
    <col min="13820" max="13820" width="5.7109375" style="1" customWidth="1"/>
    <col min="13821" max="13822" width="7.5703125" style="1" customWidth="1"/>
    <col min="13823" max="13823" width="39.85546875" style="1" customWidth="1"/>
    <col min="13824" max="13824" width="15.7109375" style="1" customWidth="1"/>
    <col min="13825" max="13825" width="12.42578125" style="1" customWidth="1"/>
    <col min="13826" max="13826" width="15" style="1" customWidth="1"/>
    <col min="13827" max="13827" width="13.7109375" style="1" customWidth="1"/>
    <col min="13828" max="13828" width="14.5703125" style="1" customWidth="1"/>
    <col min="13829" max="13829" width="12.28515625" style="1" customWidth="1"/>
    <col min="13830" max="13830" width="15.140625" style="1" customWidth="1"/>
    <col min="13831" max="14073" width="11.42578125" style="1"/>
    <col min="14074" max="14074" width="4.140625" style="1" customWidth="1"/>
    <col min="14075" max="14075" width="5.140625" style="1" customWidth="1"/>
    <col min="14076" max="14076" width="5.7109375" style="1" customWidth="1"/>
    <col min="14077" max="14078" width="7.5703125" style="1" customWidth="1"/>
    <col min="14079" max="14079" width="39.85546875" style="1" customWidth="1"/>
    <col min="14080" max="14080" width="15.7109375" style="1" customWidth="1"/>
    <col min="14081" max="14081" width="12.42578125" style="1" customWidth="1"/>
    <col min="14082" max="14082" width="15" style="1" customWidth="1"/>
    <col min="14083" max="14083" width="13.7109375" style="1" customWidth="1"/>
    <col min="14084" max="14084" width="14.5703125" style="1" customWidth="1"/>
    <col min="14085" max="14085" width="12.28515625" style="1" customWidth="1"/>
    <col min="14086" max="14086" width="15.140625" style="1" customWidth="1"/>
    <col min="14087" max="14329" width="11.42578125" style="1"/>
    <col min="14330" max="14330" width="4.140625" style="1" customWidth="1"/>
    <col min="14331" max="14331" width="5.140625" style="1" customWidth="1"/>
    <col min="14332" max="14332" width="5.7109375" style="1" customWidth="1"/>
    <col min="14333" max="14334" width="7.5703125" style="1" customWidth="1"/>
    <col min="14335" max="14335" width="39.85546875" style="1" customWidth="1"/>
    <col min="14336" max="14336" width="15.7109375" style="1" customWidth="1"/>
    <col min="14337" max="14337" width="12.42578125" style="1" customWidth="1"/>
    <col min="14338" max="14338" width="15" style="1" customWidth="1"/>
    <col min="14339" max="14339" width="13.7109375" style="1" customWidth="1"/>
    <col min="14340" max="14340" width="14.5703125" style="1" customWidth="1"/>
    <col min="14341" max="14341" width="12.28515625" style="1" customWidth="1"/>
    <col min="14342" max="14342" width="15.140625" style="1" customWidth="1"/>
    <col min="14343" max="14585" width="11.42578125" style="1"/>
    <col min="14586" max="14586" width="4.140625" style="1" customWidth="1"/>
    <col min="14587" max="14587" width="5.140625" style="1" customWidth="1"/>
    <col min="14588" max="14588" width="5.7109375" style="1" customWidth="1"/>
    <col min="14589" max="14590" width="7.5703125" style="1" customWidth="1"/>
    <col min="14591" max="14591" width="39.85546875" style="1" customWidth="1"/>
    <col min="14592" max="14592" width="15.7109375" style="1" customWidth="1"/>
    <col min="14593" max="14593" width="12.42578125" style="1" customWidth="1"/>
    <col min="14594" max="14594" width="15" style="1" customWidth="1"/>
    <col min="14595" max="14595" width="13.7109375" style="1" customWidth="1"/>
    <col min="14596" max="14596" width="14.5703125" style="1" customWidth="1"/>
    <col min="14597" max="14597" width="12.28515625" style="1" customWidth="1"/>
    <col min="14598" max="14598" width="15.140625" style="1" customWidth="1"/>
    <col min="14599" max="14841" width="11.42578125" style="1"/>
    <col min="14842" max="14842" width="4.140625" style="1" customWidth="1"/>
    <col min="14843" max="14843" width="5.140625" style="1" customWidth="1"/>
    <col min="14844" max="14844" width="5.7109375" style="1" customWidth="1"/>
    <col min="14845" max="14846" width="7.5703125" style="1" customWidth="1"/>
    <col min="14847" max="14847" width="39.85546875" style="1" customWidth="1"/>
    <col min="14848" max="14848" width="15.7109375" style="1" customWidth="1"/>
    <col min="14849" max="14849" width="12.42578125" style="1" customWidth="1"/>
    <col min="14850" max="14850" width="15" style="1" customWidth="1"/>
    <col min="14851" max="14851" width="13.7109375" style="1" customWidth="1"/>
    <col min="14852" max="14852" width="14.5703125" style="1" customWidth="1"/>
    <col min="14853" max="14853" width="12.28515625" style="1" customWidth="1"/>
    <col min="14854" max="14854" width="15.140625" style="1" customWidth="1"/>
    <col min="14855" max="15097" width="11.42578125" style="1"/>
    <col min="15098" max="15098" width="4.140625" style="1" customWidth="1"/>
    <col min="15099" max="15099" width="5.140625" style="1" customWidth="1"/>
    <col min="15100" max="15100" width="5.7109375" style="1" customWidth="1"/>
    <col min="15101" max="15102" width="7.5703125" style="1" customWidth="1"/>
    <col min="15103" max="15103" width="39.85546875" style="1" customWidth="1"/>
    <col min="15104" max="15104" width="15.7109375" style="1" customWidth="1"/>
    <col min="15105" max="15105" width="12.42578125" style="1" customWidth="1"/>
    <col min="15106" max="15106" width="15" style="1" customWidth="1"/>
    <col min="15107" max="15107" width="13.7109375" style="1" customWidth="1"/>
    <col min="15108" max="15108" width="14.5703125" style="1" customWidth="1"/>
    <col min="15109" max="15109" width="12.28515625" style="1" customWidth="1"/>
    <col min="15110" max="15110" width="15.140625" style="1" customWidth="1"/>
    <col min="15111" max="15353" width="11.42578125" style="1"/>
    <col min="15354" max="15354" width="4.140625" style="1" customWidth="1"/>
    <col min="15355" max="15355" width="5.140625" style="1" customWidth="1"/>
    <col min="15356" max="15356" width="5.7109375" style="1" customWidth="1"/>
    <col min="15357" max="15358" width="7.5703125" style="1" customWidth="1"/>
    <col min="15359" max="15359" width="39.85546875" style="1" customWidth="1"/>
    <col min="15360" max="15360" width="15.7109375" style="1" customWidth="1"/>
    <col min="15361" max="15361" width="12.42578125" style="1" customWidth="1"/>
    <col min="15362" max="15362" width="15" style="1" customWidth="1"/>
    <col min="15363" max="15363" width="13.7109375" style="1" customWidth="1"/>
    <col min="15364" max="15364" width="14.5703125" style="1" customWidth="1"/>
    <col min="15365" max="15365" width="12.28515625" style="1" customWidth="1"/>
    <col min="15366" max="15366" width="15.140625" style="1" customWidth="1"/>
    <col min="15367" max="15609" width="11.42578125" style="1"/>
    <col min="15610" max="15610" width="4.140625" style="1" customWidth="1"/>
    <col min="15611" max="15611" width="5.140625" style="1" customWidth="1"/>
    <col min="15612" max="15612" width="5.7109375" style="1" customWidth="1"/>
    <col min="15613" max="15614" width="7.5703125" style="1" customWidth="1"/>
    <col min="15615" max="15615" width="39.85546875" style="1" customWidth="1"/>
    <col min="15616" max="15616" width="15.7109375" style="1" customWidth="1"/>
    <col min="15617" max="15617" width="12.42578125" style="1" customWidth="1"/>
    <col min="15618" max="15618" width="15" style="1" customWidth="1"/>
    <col min="15619" max="15619" width="13.7109375" style="1" customWidth="1"/>
    <col min="15620" max="15620" width="14.5703125" style="1" customWidth="1"/>
    <col min="15621" max="15621" width="12.28515625" style="1" customWidth="1"/>
    <col min="15622" max="15622" width="15.140625" style="1" customWidth="1"/>
    <col min="15623" max="15865" width="11.42578125" style="1"/>
    <col min="15866" max="15866" width="4.140625" style="1" customWidth="1"/>
    <col min="15867" max="15867" width="5.140625" style="1" customWidth="1"/>
    <col min="15868" max="15868" width="5.7109375" style="1" customWidth="1"/>
    <col min="15869" max="15870" width="7.5703125" style="1" customWidth="1"/>
    <col min="15871" max="15871" width="39.85546875" style="1" customWidth="1"/>
    <col min="15872" max="15872" width="15.7109375" style="1" customWidth="1"/>
    <col min="15873" max="15873" width="12.42578125" style="1" customWidth="1"/>
    <col min="15874" max="15874" width="15" style="1" customWidth="1"/>
    <col min="15875" max="15875" width="13.7109375" style="1" customWidth="1"/>
    <col min="15876" max="15876" width="14.5703125" style="1" customWidth="1"/>
    <col min="15877" max="15877" width="12.28515625" style="1" customWidth="1"/>
    <col min="15878" max="15878" width="15.140625" style="1" customWidth="1"/>
    <col min="15879" max="16121" width="11.42578125" style="1"/>
    <col min="16122" max="16122" width="4.140625" style="1" customWidth="1"/>
    <col min="16123" max="16123" width="5.140625" style="1" customWidth="1"/>
    <col min="16124" max="16124" width="5.7109375" style="1" customWidth="1"/>
    <col min="16125" max="16126" width="7.5703125" style="1" customWidth="1"/>
    <col min="16127" max="16127" width="39.85546875" style="1" customWidth="1"/>
    <col min="16128" max="16128" width="15.7109375" style="1" customWidth="1"/>
    <col min="16129" max="16129" width="12.42578125" style="1" customWidth="1"/>
    <col min="16130" max="16130" width="15" style="1" customWidth="1"/>
    <col min="16131" max="16131" width="13.7109375" style="1" customWidth="1"/>
    <col min="16132" max="16132" width="14.5703125" style="1" customWidth="1"/>
    <col min="16133" max="16133" width="12.28515625" style="1" customWidth="1"/>
    <col min="16134" max="16134" width="15.140625" style="1" customWidth="1"/>
    <col min="16135" max="16384" width="11.42578125" style="1"/>
  </cols>
  <sheetData>
    <row r="4" spans="1:6" ht="14.25" customHeight="1"/>
    <row r="5" spans="1:6" ht="16.5" customHeight="1">
      <c r="A5" s="168" t="s">
        <v>88</v>
      </c>
      <c r="B5" s="168"/>
      <c r="C5" s="3"/>
      <c r="D5" s="4"/>
      <c r="E5" s="4"/>
      <c r="F5" s="4"/>
    </row>
    <row r="6" spans="1:6" ht="1.5" customHeight="1">
      <c r="B6" s="4"/>
      <c r="C6" s="4"/>
      <c r="D6" s="4"/>
      <c r="E6" s="4"/>
      <c r="F6" s="4"/>
    </row>
    <row r="7" spans="1:6" ht="15.75" customHeight="1" thickBot="1">
      <c r="B7" s="169" t="s">
        <v>89</v>
      </c>
      <c r="C7" s="169"/>
      <c r="D7" s="169"/>
      <c r="E7" s="169"/>
      <c r="F7" s="169"/>
    </row>
    <row r="8" spans="1:6" ht="48.75" customHeight="1" thickTop="1" thickBot="1">
      <c r="A8" s="170" t="s">
        <v>94</v>
      </c>
      <c r="B8" s="46" t="s">
        <v>90</v>
      </c>
      <c r="C8" s="46" t="s">
        <v>93</v>
      </c>
      <c r="D8" s="46" t="s">
        <v>92</v>
      </c>
      <c r="E8" s="46" t="s">
        <v>91</v>
      </c>
      <c r="F8" s="46" t="s">
        <v>87</v>
      </c>
    </row>
    <row r="9" spans="1:6" ht="21.75" customHeight="1" thickTop="1" thickBot="1">
      <c r="A9" s="171"/>
      <c r="B9" s="55">
        <v>4</v>
      </c>
      <c r="C9" s="56">
        <v>5</v>
      </c>
      <c r="D9" s="56">
        <v>6</v>
      </c>
      <c r="E9" s="56">
        <v>7</v>
      </c>
      <c r="F9" s="56">
        <v>8</v>
      </c>
    </row>
    <row r="10" spans="1:6" ht="17.25" customHeight="1" thickTop="1">
      <c r="A10" s="77" t="s">
        <v>95</v>
      </c>
      <c r="B10" s="78"/>
      <c r="C10" s="78"/>
      <c r="D10" s="78"/>
      <c r="E10" s="78"/>
      <c r="F10" s="78"/>
    </row>
    <row r="11" spans="1:6" ht="18" customHeight="1">
      <c r="A11" s="59" t="s">
        <v>96</v>
      </c>
      <c r="B11" s="47"/>
      <c r="C11" s="47"/>
      <c r="D11" s="47"/>
      <c r="E11" s="47"/>
      <c r="F11" s="47"/>
    </row>
    <row r="12" spans="1:6" ht="18" customHeight="1">
      <c r="A12" s="64" t="s">
        <v>97</v>
      </c>
      <c r="B12" s="65">
        <f>SUM(B13:B17)</f>
        <v>17461434.440000001</v>
      </c>
      <c r="C12" s="65">
        <f t="shared" ref="C12:F12" si="0">SUM(C13:C17)</f>
        <v>16259237.659999998</v>
      </c>
      <c r="D12" s="65">
        <f t="shared" si="0"/>
        <v>16139370.619999999</v>
      </c>
      <c r="E12" s="65">
        <f t="shared" si="0"/>
        <v>119867.04</v>
      </c>
      <c r="F12" s="65">
        <f t="shared" si="0"/>
        <v>1202196.78</v>
      </c>
    </row>
    <row r="13" spans="1:6" ht="16.5" customHeight="1">
      <c r="A13" s="41" t="s">
        <v>98</v>
      </c>
      <c r="B13" s="37">
        <v>11259200</v>
      </c>
      <c r="C13" s="37">
        <v>10378728.92</v>
      </c>
      <c r="D13" s="37">
        <v>10272412.279999999</v>
      </c>
      <c r="E13" s="37">
        <v>106316.64</v>
      </c>
      <c r="F13" s="37">
        <v>880471.08</v>
      </c>
    </row>
    <row r="14" spans="1:6" ht="18" customHeight="1">
      <c r="A14" s="41" t="s">
        <v>99</v>
      </c>
      <c r="B14" s="37">
        <v>2073840</v>
      </c>
      <c r="C14" s="37">
        <v>1936172</v>
      </c>
      <c r="D14" s="37">
        <v>1936172</v>
      </c>
      <c r="E14" s="37">
        <v>0</v>
      </c>
      <c r="F14" s="37">
        <v>137668</v>
      </c>
    </row>
    <row r="15" spans="1:6" ht="17.25" customHeight="1">
      <c r="A15" s="41" t="s">
        <v>100</v>
      </c>
      <c r="B15" s="37">
        <v>2220344</v>
      </c>
      <c r="C15" s="37">
        <v>2106286.2999999998</v>
      </c>
      <c r="D15" s="37">
        <v>2092735.9</v>
      </c>
      <c r="E15" s="37">
        <v>13550.4</v>
      </c>
      <c r="F15" s="37">
        <v>114057.7</v>
      </c>
    </row>
    <row r="16" spans="1:6" ht="20.25" customHeight="1">
      <c r="A16" s="41" t="s">
        <v>101</v>
      </c>
      <c r="B16" s="37">
        <v>380000</v>
      </c>
      <c r="C16" s="37">
        <v>310000</v>
      </c>
      <c r="D16" s="37">
        <v>310000</v>
      </c>
      <c r="E16" s="37">
        <v>0</v>
      </c>
      <c r="F16" s="37">
        <v>70000</v>
      </c>
    </row>
    <row r="17" spans="1:6" ht="15" customHeight="1">
      <c r="A17" s="41" t="s">
        <v>102</v>
      </c>
      <c r="B17" s="37">
        <v>1528050.44</v>
      </c>
      <c r="C17" s="37">
        <v>1528050.44</v>
      </c>
      <c r="D17" s="37">
        <v>1528050.44</v>
      </c>
      <c r="E17" s="37">
        <v>0</v>
      </c>
      <c r="F17" s="37">
        <v>0</v>
      </c>
    </row>
    <row r="18" spans="1:6" ht="18.75" customHeight="1">
      <c r="A18" s="58" t="s">
        <v>103</v>
      </c>
      <c r="B18" s="47"/>
      <c r="C18" s="47"/>
      <c r="D18" s="47"/>
      <c r="E18" s="47"/>
      <c r="F18" s="47"/>
    </row>
    <row r="19" spans="1:6" ht="18.75" customHeight="1">
      <c r="A19" s="66" t="s">
        <v>97</v>
      </c>
      <c r="B19" s="65">
        <f>SUM(B20:B25)</f>
        <v>12667695.970000001</v>
      </c>
      <c r="C19" s="65">
        <f t="shared" ref="C19:F19" si="1">SUM(C20:C25)</f>
        <v>5574428.2699999996</v>
      </c>
      <c r="D19" s="65">
        <f t="shared" si="1"/>
        <v>4392759.1199999992</v>
      </c>
      <c r="E19" s="65">
        <f t="shared" si="1"/>
        <v>8274936.8499999996</v>
      </c>
      <c r="F19" s="65">
        <f t="shared" si="1"/>
        <v>0</v>
      </c>
    </row>
    <row r="20" spans="1:6" ht="17.25" customHeight="1">
      <c r="A20" s="41" t="s">
        <v>99</v>
      </c>
      <c r="B20" s="37">
        <v>3242207.64</v>
      </c>
      <c r="C20" s="37">
        <v>1706742.7</v>
      </c>
      <c r="D20" s="37">
        <v>1461502.44</v>
      </c>
      <c r="E20" s="37">
        <v>1780705.2</v>
      </c>
      <c r="F20" s="37">
        <v>0</v>
      </c>
    </row>
    <row r="21" spans="1:6" ht="19.5" customHeight="1">
      <c r="A21" s="41" t="s">
        <v>99</v>
      </c>
      <c r="B21" s="37">
        <v>1622586.33</v>
      </c>
      <c r="C21" s="37">
        <v>326799.21000000002</v>
      </c>
      <c r="D21" s="37">
        <v>220665.36</v>
      </c>
      <c r="E21" s="37">
        <v>1401920.97</v>
      </c>
      <c r="F21" s="37">
        <v>0</v>
      </c>
    </row>
    <row r="22" spans="1:6" ht="17.25" customHeight="1">
      <c r="A22" s="41" t="s">
        <v>100</v>
      </c>
      <c r="B22" s="37">
        <v>4903218</v>
      </c>
      <c r="C22" s="37">
        <v>3473202.36</v>
      </c>
      <c r="D22" s="37">
        <v>2642907.3199999998</v>
      </c>
      <c r="E22" s="37">
        <v>2260310.6800000002</v>
      </c>
      <c r="F22" s="37">
        <v>0</v>
      </c>
    </row>
    <row r="23" spans="1:6" ht="17.25" customHeight="1">
      <c r="A23" s="41" t="s">
        <v>105</v>
      </c>
      <c r="B23" s="37">
        <v>1982000</v>
      </c>
      <c r="C23" s="37">
        <v>0</v>
      </c>
      <c r="D23" s="37">
        <v>0</v>
      </c>
      <c r="E23" s="37">
        <v>1982000</v>
      </c>
      <c r="F23" s="37">
        <v>0</v>
      </c>
    </row>
    <row r="24" spans="1:6" ht="17.25" customHeight="1">
      <c r="A24" s="41" t="s">
        <v>113</v>
      </c>
      <c r="B24" s="37">
        <v>850000</v>
      </c>
      <c r="C24" s="37">
        <v>0</v>
      </c>
      <c r="D24" s="37">
        <v>0</v>
      </c>
      <c r="E24" s="37">
        <v>850000</v>
      </c>
      <c r="F24" s="37">
        <v>0</v>
      </c>
    </row>
    <row r="25" spans="1:6" ht="17.25" customHeight="1">
      <c r="A25" s="41" t="s">
        <v>104</v>
      </c>
      <c r="B25" s="37">
        <v>67684</v>
      </c>
      <c r="C25" s="37">
        <v>67684</v>
      </c>
      <c r="D25" s="37">
        <v>67684</v>
      </c>
      <c r="E25" s="37">
        <v>0</v>
      </c>
      <c r="F25" s="37">
        <v>0</v>
      </c>
    </row>
    <row r="26" spans="1:6" ht="26.25" customHeight="1">
      <c r="A26" s="80" t="s">
        <v>106</v>
      </c>
      <c r="B26" s="81">
        <f>B12+B19</f>
        <v>30129130.410000004</v>
      </c>
      <c r="C26" s="81">
        <f t="shared" ref="C26:F26" si="2">C12+C19</f>
        <v>21833665.93</v>
      </c>
      <c r="D26" s="81">
        <f t="shared" si="2"/>
        <v>20532129.739999998</v>
      </c>
      <c r="E26" s="81">
        <f t="shared" si="2"/>
        <v>8394803.8899999987</v>
      </c>
      <c r="F26" s="81">
        <f t="shared" si="2"/>
        <v>1202196.78</v>
      </c>
    </row>
    <row r="27" spans="1:6" ht="18.75" customHeight="1">
      <c r="A27" s="41"/>
      <c r="B27" s="37"/>
      <c r="C27" s="37"/>
      <c r="D27" s="37"/>
      <c r="E27" s="37"/>
      <c r="F27" s="37"/>
    </row>
    <row r="28" spans="1:6" ht="18.75" customHeight="1">
      <c r="A28" s="79" t="s">
        <v>107</v>
      </c>
      <c r="B28" s="78"/>
      <c r="C28" s="78"/>
      <c r="D28" s="78"/>
      <c r="E28" s="78"/>
      <c r="F28" s="78"/>
    </row>
    <row r="29" spans="1:6" ht="19.5" customHeight="1">
      <c r="A29" s="57" t="s">
        <v>108</v>
      </c>
      <c r="B29" s="47">
        <f>SUM(B30:B31)</f>
        <v>7038013.5999999996</v>
      </c>
      <c r="C29" s="47">
        <f t="shared" ref="C29:F29" si="3">SUM(C30:C31)</f>
        <v>638013.6</v>
      </c>
      <c r="D29" s="47">
        <f t="shared" si="3"/>
        <v>638013.6</v>
      </c>
      <c r="E29" s="47">
        <f t="shared" si="3"/>
        <v>6400000</v>
      </c>
      <c r="F29" s="47">
        <f t="shared" si="3"/>
        <v>0</v>
      </c>
    </row>
    <row r="30" spans="1:6" ht="20.25" customHeight="1">
      <c r="A30" s="41" t="s">
        <v>51</v>
      </c>
      <c r="B30" s="37">
        <v>38013.599999999999</v>
      </c>
      <c r="C30" s="37">
        <v>38013.599999999999</v>
      </c>
      <c r="D30" s="37">
        <v>38013.599999999999</v>
      </c>
      <c r="E30" s="37">
        <v>0</v>
      </c>
      <c r="F30" s="37">
        <v>0</v>
      </c>
    </row>
    <row r="31" spans="1:6" ht="19.5" customHeight="1">
      <c r="A31" s="41" t="s">
        <v>52</v>
      </c>
      <c r="B31" s="37">
        <v>7000000</v>
      </c>
      <c r="C31" s="37">
        <v>600000</v>
      </c>
      <c r="D31" s="37">
        <v>600000</v>
      </c>
      <c r="E31" s="37">
        <v>6400000</v>
      </c>
      <c r="F31" s="37">
        <v>0</v>
      </c>
    </row>
    <row r="32" spans="1:6" ht="18" customHeight="1">
      <c r="A32" s="57" t="s">
        <v>109</v>
      </c>
      <c r="B32" s="47">
        <f>SUM(B33:B34)</f>
        <v>1856500</v>
      </c>
      <c r="C32" s="47">
        <f t="shared" ref="C32:F32" si="4">SUM(C33:C34)</f>
        <v>1856500</v>
      </c>
      <c r="D32" s="47">
        <f t="shared" si="4"/>
        <v>1856500</v>
      </c>
      <c r="E32" s="47">
        <f t="shared" si="4"/>
        <v>0</v>
      </c>
      <c r="F32" s="47">
        <f t="shared" si="4"/>
        <v>0</v>
      </c>
    </row>
    <row r="33" spans="1:6" ht="17.25" customHeight="1">
      <c r="A33" s="41" t="s">
        <v>115</v>
      </c>
      <c r="B33" s="37">
        <v>1656500</v>
      </c>
      <c r="C33" s="37">
        <v>1656500</v>
      </c>
      <c r="D33" s="37">
        <v>1656500</v>
      </c>
      <c r="E33" s="37">
        <v>0</v>
      </c>
      <c r="F33" s="37">
        <v>0</v>
      </c>
    </row>
    <row r="34" spans="1:6" ht="18" customHeight="1">
      <c r="A34" s="41" t="s">
        <v>114</v>
      </c>
      <c r="B34" s="37">
        <v>200000</v>
      </c>
      <c r="C34" s="37">
        <v>200000</v>
      </c>
      <c r="D34" s="37">
        <v>200000</v>
      </c>
      <c r="E34" s="37"/>
      <c r="F34" s="37"/>
    </row>
    <row r="35" spans="1:6" ht="15.75" customHeight="1">
      <c r="A35" s="82" t="s">
        <v>110</v>
      </c>
      <c r="B35" s="81">
        <f>B29+B32</f>
        <v>8894513.5999999996</v>
      </c>
      <c r="C35" s="81">
        <f t="shared" ref="C35:F35" si="5">C29+C32</f>
        <v>2494513.6</v>
      </c>
      <c r="D35" s="81">
        <f t="shared" si="5"/>
        <v>2494513.6</v>
      </c>
      <c r="E35" s="81">
        <f t="shared" si="5"/>
        <v>6400000</v>
      </c>
      <c r="F35" s="81">
        <f t="shared" si="5"/>
        <v>0</v>
      </c>
    </row>
    <row r="36" spans="1:6" ht="18" customHeight="1">
      <c r="A36" s="41"/>
      <c r="B36" s="37"/>
      <c r="C36" s="37"/>
      <c r="D36" s="37"/>
      <c r="E36" s="37"/>
      <c r="F36" s="37"/>
    </row>
    <row r="37" spans="1:6" s="60" customFormat="1" ht="19.5" customHeight="1">
      <c r="A37" s="82" t="s">
        <v>111</v>
      </c>
      <c r="B37" s="81">
        <v>0</v>
      </c>
      <c r="C37" s="81">
        <v>0</v>
      </c>
      <c r="D37" s="81">
        <v>0</v>
      </c>
      <c r="E37" s="81">
        <v>0</v>
      </c>
      <c r="F37" s="81">
        <v>0</v>
      </c>
    </row>
    <row r="38" spans="1:6" ht="18.75" customHeight="1">
      <c r="A38" s="51"/>
      <c r="B38" s="52"/>
      <c r="C38" s="52"/>
      <c r="D38" s="52"/>
      <c r="E38" s="47"/>
      <c r="F38" s="52"/>
    </row>
    <row r="39" spans="1:6" ht="21" customHeight="1">
      <c r="A39" s="41"/>
      <c r="B39" s="37"/>
      <c r="C39" s="37"/>
      <c r="D39" s="37"/>
      <c r="E39" s="37"/>
      <c r="F39" s="37"/>
    </row>
    <row r="40" spans="1:6" s="63" customFormat="1" ht="22.5" customHeight="1">
      <c r="A40" s="61" t="s">
        <v>112</v>
      </c>
      <c r="B40" s="62">
        <f>B26+B35+B37</f>
        <v>39023644.010000005</v>
      </c>
      <c r="C40" s="62">
        <f t="shared" ref="C40:F40" si="6">C26+C35+C37</f>
        <v>24328179.530000001</v>
      </c>
      <c r="D40" s="62">
        <f t="shared" si="6"/>
        <v>23026643.34</v>
      </c>
      <c r="E40" s="62">
        <f t="shared" si="6"/>
        <v>14794803.889999999</v>
      </c>
      <c r="F40" s="62">
        <f t="shared" si="6"/>
        <v>1202196.78</v>
      </c>
    </row>
    <row r="41" spans="1:6" ht="21" customHeight="1">
      <c r="A41" s="69"/>
      <c r="B41" s="70"/>
      <c r="C41" s="70"/>
      <c r="D41" s="70"/>
      <c r="E41" s="70"/>
      <c r="F41" s="70"/>
    </row>
    <row r="42" spans="1:6" ht="21" customHeight="1">
      <c r="A42" s="71"/>
      <c r="B42" s="49"/>
      <c r="C42" s="49"/>
      <c r="D42" s="49"/>
      <c r="E42" s="49"/>
      <c r="F42" s="49"/>
    </row>
    <row r="43" spans="1:6" ht="18.75" customHeight="1">
      <c r="A43" s="71"/>
      <c r="B43" s="49"/>
      <c r="C43" s="49"/>
      <c r="D43" s="49"/>
      <c r="E43" s="49"/>
      <c r="F43" s="49"/>
    </row>
    <row r="44" spans="1:6" ht="18" customHeight="1">
      <c r="A44" s="71"/>
      <c r="B44" s="49"/>
      <c r="C44" s="49"/>
      <c r="D44" s="49"/>
      <c r="E44" s="49"/>
      <c r="F44" s="49"/>
    </row>
    <row r="45" spans="1:6" ht="18.75" customHeight="1">
      <c r="A45" s="71"/>
      <c r="B45" s="49"/>
      <c r="C45" s="49"/>
      <c r="D45" s="49"/>
      <c r="E45" s="49"/>
      <c r="F45" s="49"/>
    </row>
    <row r="46" spans="1:6" ht="17.25" customHeight="1">
      <c r="A46" s="71"/>
      <c r="B46" s="49"/>
      <c r="C46" s="49"/>
      <c r="D46" s="49"/>
      <c r="E46" s="49"/>
      <c r="F46" s="49"/>
    </row>
    <row r="47" spans="1:6" ht="18.75" customHeight="1">
      <c r="A47" s="71"/>
      <c r="B47" s="49"/>
      <c r="C47" s="49"/>
      <c r="D47" s="49"/>
      <c r="E47" s="49"/>
      <c r="F47" s="49"/>
    </row>
    <row r="48" spans="1:6" ht="18" customHeight="1">
      <c r="A48" s="67" t="s">
        <v>0</v>
      </c>
      <c r="B48" s="68" t="e">
        <f>SUM(#REF!)</f>
        <v>#REF!</v>
      </c>
      <c r="C48" s="68">
        <v>100000</v>
      </c>
      <c r="D48" s="68">
        <v>100000</v>
      </c>
      <c r="E48" s="68">
        <f t="shared" ref="E48:E75" si="7">C48-D48</f>
        <v>0</v>
      </c>
      <c r="F48" s="68" t="e">
        <f t="shared" ref="F48:F71" si="8">B48-C48</f>
        <v>#REF!</v>
      </c>
    </row>
    <row r="49" spans="1:6" ht="18.75" customHeight="1">
      <c r="A49" s="41" t="s">
        <v>1</v>
      </c>
      <c r="B49" s="37" t="e">
        <f>SUM(#REF!)</f>
        <v>#REF!</v>
      </c>
      <c r="C49" s="37">
        <v>84464.39</v>
      </c>
      <c r="D49" s="37">
        <v>84464.39</v>
      </c>
      <c r="E49" s="37">
        <f t="shared" si="7"/>
        <v>0</v>
      </c>
      <c r="F49" s="37" t="e">
        <f t="shared" si="8"/>
        <v>#REF!</v>
      </c>
    </row>
    <row r="50" spans="1:6" ht="17.25" customHeight="1">
      <c r="A50" s="41" t="s">
        <v>2</v>
      </c>
      <c r="B50" s="37" t="e">
        <f>SUM(#REF!)</f>
        <v>#REF!</v>
      </c>
      <c r="C50" s="37">
        <v>3250</v>
      </c>
      <c r="D50" s="37">
        <v>3250</v>
      </c>
      <c r="E50" s="37">
        <f t="shared" si="7"/>
        <v>0</v>
      </c>
      <c r="F50" s="37" t="e">
        <f t="shared" si="8"/>
        <v>#REF!</v>
      </c>
    </row>
    <row r="51" spans="1:6" ht="19.5" customHeight="1">
      <c r="A51" s="41" t="s">
        <v>68</v>
      </c>
      <c r="B51" s="37" t="e">
        <f>SUM(#REF!)</f>
        <v>#REF!</v>
      </c>
      <c r="C51" s="37">
        <v>0</v>
      </c>
      <c r="D51" s="37">
        <v>0</v>
      </c>
      <c r="E51" s="37">
        <f t="shared" si="7"/>
        <v>0</v>
      </c>
      <c r="F51" s="37" t="e">
        <f t="shared" si="8"/>
        <v>#REF!</v>
      </c>
    </row>
    <row r="52" spans="1:6" ht="18" customHeight="1">
      <c r="A52" s="41" t="s">
        <v>3</v>
      </c>
      <c r="B52" s="37" t="e">
        <f>SUM(#REF!)</f>
        <v>#REF!</v>
      </c>
      <c r="C52" s="37">
        <f>[2]Base!K58</f>
        <v>0</v>
      </c>
      <c r="D52" s="37">
        <f>[2]Base!L58</f>
        <v>0</v>
      </c>
      <c r="E52" s="37">
        <f t="shared" si="7"/>
        <v>0</v>
      </c>
      <c r="F52" s="37" t="e">
        <f t="shared" si="8"/>
        <v>#REF!</v>
      </c>
    </row>
    <row r="53" spans="1:6" ht="18" customHeight="1">
      <c r="A53" s="41" t="s">
        <v>4</v>
      </c>
      <c r="B53" s="37" t="e">
        <f>SUM(#REF!)</f>
        <v>#REF!</v>
      </c>
      <c r="C53" s="37">
        <v>59196</v>
      </c>
      <c r="D53" s="37">
        <v>59196</v>
      </c>
      <c r="E53" s="37">
        <f t="shared" si="7"/>
        <v>0</v>
      </c>
      <c r="F53" s="37" t="e">
        <f t="shared" si="8"/>
        <v>#REF!</v>
      </c>
    </row>
    <row r="54" spans="1:6" ht="19.5" customHeight="1">
      <c r="A54" s="41" t="s">
        <v>69</v>
      </c>
      <c r="B54" s="37" t="e">
        <f>SUM(#REF!)</f>
        <v>#REF!</v>
      </c>
      <c r="C54" s="37">
        <v>25044</v>
      </c>
      <c r="D54" s="37">
        <v>25044</v>
      </c>
      <c r="E54" s="37">
        <f t="shared" si="7"/>
        <v>0</v>
      </c>
      <c r="F54" s="37" t="e">
        <f t="shared" si="8"/>
        <v>#REF!</v>
      </c>
    </row>
    <row r="55" spans="1:6" ht="19.5" customHeight="1">
      <c r="A55" s="41" t="s">
        <v>5</v>
      </c>
      <c r="B55" s="37" t="e">
        <f>SUM(#REF!)</f>
        <v>#REF!</v>
      </c>
      <c r="C55" s="37">
        <v>25410</v>
      </c>
      <c r="D55" s="37">
        <v>25410</v>
      </c>
      <c r="E55" s="37">
        <f t="shared" si="7"/>
        <v>0</v>
      </c>
      <c r="F55" s="37" t="e">
        <f t="shared" si="8"/>
        <v>#REF!</v>
      </c>
    </row>
    <row r="56" spans="1:6" ht="18" customHeight="1">
      <c r="A56" s="41" t="s">
        <v>6</v>
      </c>
      <c r="B56" s="37" t="e">
        <f>SUM(#REF!)</f>
        <v>#REF!</v>
      </c>
      <c r="C56" s="37">
        <f>[2]Base!K61</f>
        <v>0</v>
      </c>
      <c r="D56" s="37">
        <f>[2]Base!L61</f>
        <v>0</v>
      </c>
      <c r="E56" s="37">
        <f t="shared" si="7"/>
        <v>0</v>
      </c>
      <c r="F56" s="37" t="e">
        <f t="shared" si="8"/>
        <v>#REF!</v>
      </c>
    </row>
    <row r="57" spans="1:6" ht="18" customHeight="1">
      <c r="A57" s="41" t="s">
        <v>7</v>
      </c>
      <c r="B57" s="37" t="e">
        <f>SUM(#REF!)</f>
        <v>#REF!</v>
      </c>
      <c r="C57" s="37">
        <f>[2]Base!K62</f>
        <v>0</v>
      </c>
      <c r="D57" s="37">
        <f>[2]Base!L62</f>
        <v>0</v>
      </c>
      <c r="E57" s="37">
        <f t="shared" si="7"/>
        <v>0</v>
      </c>
      <c r="F57" s="37" t="e">
        <f t="shared" si="8"/>
        <v>#REF!</v>
      </c>
    </row>
    <row r="58" spans="1:6" ht="18.75" customHeight="1">
      <c r="A58" s="41" t="s">
        <v>8</v>
      </c>
      <c r="B58" s="37" t="e">
        <f>SUM(#REF!)</f>
        <v>#REF!</v>
      </c>
      <c r="C58" s="37">
        <v>0</v>
      </c>
      <c r="D58" s="37">
        <v>0</v>
      </c>
      <c r="E58" s="37">
        <f t="shared" si="7"/>
        <v>0</v>
      </c>
      <c r="F58" s="37" t="e">
        <f t="shared" si="8"/>
        <v>#REF!</v>
      </c>
    </row>
    <row r="59" spans="1:6" ht="18.75" customHeight="1">
      <c r="A59" s="41" t="s">
        <v>9</v>
      </c>
      <c r="B59" s="37" t="e">
        <f>SUM(#REF!)</f>
        <v>#REF!</v>
      </c>
      <c r="C59" s="37">
        <v>0</v>
      </c>
      <c r="D59" s="37">
        <v>0</v>
      </c>
      <c r="E59" s="37">
        <f t="shared" si="7"/>
        <v>0</v>
      </c>
      <c r="F59" s="37" t="e">
        <f t="shared" si="8"/>
        <v>#REF!</v>
      </c>
    </row>
    <row r="60" spans="1:6" ht="18.75" customHeight="1">
      <c r="A60" s="41" t="s">
        <v>10</v>
      </c>
      <c r="B60" s="37" t="e">
        <f>SUM(#REF!)</f>
        <v>#REF!</v>
      </c>
      <c r="C60" s="37">
        <v>0</v>
      </c>
      <c r="D60" s="37">
        <v>0</v>
      </c>
      <c r="E60" s="37">
        <f t="shared" si="7"/>
        <v>0</v>
      </c>
      <c r="F60" s="37" t="e">
        <f t="shared" si="8"/>
        <v>#REF!</v>
      </c>
    </row>
    <row r="61" spans="1:6" ht="18" customHeight="1">
      <c r="A61" s="41" t="s">
        <v>70</v>
      </c>
      <c r="B61" s="37" t="e">
        <f>SUM(#REF!)</f>
        <v>#REF!</v>
      </c>
      <c r="C61" s="37">
        <v>0</v>
      </c>
      <c r="D61" s="37">
        <v>0</v>
      </c>
      <c r="E61" s="37">
        <f t="shared" si="7"/>
        <v>0</v>
      </c>
      <c r="F61" s="37" t="e">
        <f t="shared" si="8"/>
        <v>#REF!</v>
      </c>
    </row>
    <row r="62" spans="1:6" ht="19.5" customHeight="1">
      <c r="A62" s="41" t="s">
        <v>71</v>
      </c>
      <c r="B62" s="37" t="e">
        <f>SUM(#REF!)</f>
        <v>#REF!</v>
      </c>
      <c r="C62" s="37">
        <v>0</v>
      </c>
      <c r="D62" s="37">
        <v>0</v>
      </c>
      <c r="E62" s="37">
        <f t="shared" si="7"/>
        <v>0</v>
      </c>
      <c r="F62" s="37" t="e">
        <f t="shared" si="8"/>
        <v>#REF!</v>
      </c>
    </row>
    <row r="63" spans="1:6" ht="18" customHeight="1">
      <c r="A63" s="41" t="s">
        <v>11</v>
      </c>
      <c r="B63" s="37" t="e">
        <f>SUM(#REF!)</f>
        <v>#REF!</v>
      </c>
      <c r="C63" s="37">
        <f>[2]Base!K68</f>
        <v>0</v>
      </c>
      <c r="D63" s="37">
        <f>[2]Base!L68</f>
        <v>0</v>
      </c>
      <c r="E63" s="37">
        <f t="shared" si="7"/>
        <v>0</v>
      </c>
      <c r="F63" s="37" t="e">
        <f t="shared" si="8"/>
        <v>#REF!</v>
      </c>
    </row>
    <row r="64" spans="1:6" ht="18" customHeight="1">
      <c r="A64" s="41" t="s">
        <v>86</v>
      </c>
      <c r="B64" s="37" t="e">
        <f>SUM(#REF!)</f>
        <v>#REF!</v>
      </c>
      <c r="C64" s="37">
        <v>6000</v>
      </c>
      <c r="D64" s="37">
        <v>6000</v>
      </c>
      <c r="E64" s="37">
        <f t="shared" si="7"/>
        <v>0</v>
      </c>
      <c r="F64" s="37" t="e">
        <f t="shared" si="8"/>
        <v>#REF!</v>
      </c>
    </row>
    <row r="65" spans="1:6" ht="16.5" customHeight="1">
      <c r="A65" s="41" t="s">
        <v>12</v>
      </c>
      <c r="B65" s="37" t="e">
        <f>SUM(#REF!)</f>
        <v>#REF!</v>
      </c>
      <c r="C65" s="37">
        <v>0</v>
      </c>
      <c r="D65" s="37">
        <v>0</v>
      </c>
      <c r="E65" s="37">
        <f t="shared" si="7"/>
        <v>0</v>
      </c>
      <c r="F65" s="37" t="e">
        <f t="shared" si="8"/>
        <v>#REF!</v>
      </c>
    </row>
    <row r="66" spans="1:6" ht="15.75" customHeight="1">
      <c r="A66" s="41" t="s">
        <v>13</v>
      </c>
      <c r="B66" s="37" t="e">
        <f>SUM(#REF!)</f>
        <v>#REF!</v>
      </c>
      <c r="C66" s="37">
        <v>0</v>
      </c>
      <c r="D66" s="37">
        <v>0</v>
      </c>
      <c r="E66" s="37">
        <f t="shared" si="7"/>
        <v>0</v>
      </c>
      <c r="F66" s="37" t="e">
        <f t="shared" si="8"/>
        <v>#REF!</v>
      </c>
    </row>
    <row r="67" spans="1:6" ht="18" customHeight="1">
      <c r="A67" s="41" t="s">
        <v>14</v>
      </c>
      <c r="B67" s="37" t="e">
        <f>SUM(#REF!)</f>
        <v>#REF!</v>
      </c>
      <c r="C67" s="37">
        <v>30000</v>
      </c>
      <c r="D67" s="37">
        <v>30000</v>
      </c>
      <c r="E67" s="37">
        <f t="shared" si="7"/>
        <v>0</v>
      </c>
      <c r="F67" s="37" t="e">
        <f t="shared" si="8"/>
        <v>#REF!</v>
      </c>
    </row>
    <row r="68" spans="1:6" ht="20.25" customHeight="1">
      <c r="A68" s="41" t="s">
        <v>15</v>
      </c>
      <c r="B68" s="37" t="e">
        <f>SUM(#REF!)</f>
        <v>#REF!</v>
      </c>
      <c r="C68" s="37">
        <v>0</v>
      </c>
      <c r="D68" s="37">
        <v>0</v>
      </c>
      <c r="E68" s="37">
        <f t="shared" si="7"/>
        <v>0</v>
      </c>
      <c r="F68" s="37" t="e">
        <f t="shared" si="8"/>
        <v>#REF!</v>
      </c>
    </row>
    <row r="69" spans="1:6" ht="21" customHeight="1">
      <c r="A69" s="41" t="s">
        <v>16</v>
      </c>
      <c r="B69" s="37" t="e">
        <f>SUM(#REF!)</f>
        <v>#REF!</v>
      </c>
      <c r="C69" s="37">
        <v>0</v>
      </c>
      <c r="D69" s="37">
        <v>0</v>
      </c>
      <c r="E69" s="37">
        <f t="shared" si="7"/>
        <v>0</v>
      </c>
      <c r="F69" s="37" t="e">
        <f t="shared" si="8"/>
        <v>#REF!</v>
      </c>
    </row>
    <row r="70" spans="1:6" ht="20.25" customHeight="1" thickBot="1">
      <c r="A70" s="41" t="s">
        <v>17</v>
      </c>
      <c r="B70" s="37" t="e">
        <f>SUM(#REF!)</f>
        <v>#REF!</v>
      </c>
      <c r="C70" s="37">
        <v>18592.2</v>
      </c>
      <c r="D70" s="37">
        <v>18592.2</v>
      </c>
      <c r="E70" s="37">
        <f t="shared" si="7"/>
        <v>0</v>
      </c>
      <c r="F70" s="37" t="e">
        <f t="shared" si="8"/>
        <v>#REF!</v>
      </c>
    </row>
    <row r="71" spans="1:6" ht="18.75" customHeight="1" thickTop="1">
      <c r="A71" s="42" t="s">
        <v>72</v>
      </c>
      <c r="B71" s="36" t="e">
        <f>SUM(#REF!)</f>
        <v>#REF!</v>
      </c>
      <c r="C71" s="37">
        <v>0</v>
      </c>
      <c r="D71" s="37">
        <v>0</v>
      </c>
      <c r="E71" s="37">
        <f t="shared" si="7"/>
        <v>0</v>
      </c>
      <c r="F71" s="37" t="e">
        <f t="shared" si="8"/>
        <v>#REF!</v>
      </c>
    </row>
    <row r="72" spans="1:6" ht="19.5" customHeight="1">
      <c r="A72" s="54"/>
      <c r="B72" s="38" t="e">
        <f>SUM(#REF!)</f>
        <v>#REF!</v>
      </c>
      <c r="C72" s="38">
        <f>SUM(C9:C71)</f>
        <v>97664679.710000008</v>
      </c>
      <c r="D72" s="38">
        <f>SUM(D9:D71)</f>
        <v>92458535.950000003</v>
      </c>
      <c r="E72" s="38">
        <f t="shared" si="7"/>
        <v>5206143.7600000054</v>
      </c>
      <c r="F72" s="38" t="e">
        <f>SUM(F9:F71)</f>
        <v>#REF!</v>
      </c>
    </row>
    <row r="73" spans="1:6" ht="18" customHeight="1">
      <c r="A73" s="41" t="s">
        <v>18</v>
      </c>
      <c r="B73" s="37" t="e">
        <f>SUM(#REF!)</f>
        <v>#REF!</v>
      </c>
      <c r="C73" s="37">
        <v>30000</v>
      </c>
      <c r="D73" s="37">
        <v>30000</v>
      </c>
      <c r="E73" s="37">
        <f t="shared" si="7"/>
        <v>0</v>
      </c>
      <c r="F73" s="37" t="e">
        <f t="shared" ref="F73:F89" si="9">B73-C73</f>
        <v>#REF!</v>
      </c>
    </row>
    <row r="74" spans="1:6" ht="19.5" customHeight="1">
      <c r="A74" s="41" t="s">
        <v>19</v>
      </c>
      <c r="B74" s="37" t="e">
        <f>SUM(#REF!)</f>
        <v>#REF!</v>
      </c>
      <c r="C74" s="37">
        <v>50000</v>
      </c>
      <c r="D74" s="37">
        <v>50000</v>
      </c>
      <c r="E74" s="37">
        <f t="shared" si="7"/>
        <v>0</v>
      </c>
      <c r="F74" s="37" t="e">
        <f t="shared" si="9"/>
        <v>#REF!</v>
      </c>
    </row>
    <row r="75" spans="1:6" ht="18.75" customHeight="1">
      <c r="A75" s="41" t="s">
        <v>20</v>
      </c>
      <c r="B75" s="37" t="e">
        <f>SUM(#REF!)</f>
        <v>#REF!</v>
      </c>
      <c r="C75" s="37">
        <v>200000</v>
      </c>
      <c r="D75" s="37">
        <v>200000</v>
      </c>
      <c r="E75" s="37">
        <f t="shared" si="7"/>
        <v>0</v>
      </c>
      <c r="F75" s="37" t="e">
        <f t="shared" si="9"/>
        <v>#REF!</v>
      </c>
    </row>
    <row r="76" spans="1:6" ht="21" customHeight="1">
      <c r="A76" s="41" t="s">
        <v>21</v>
      </c>
      <c r="B76" s="37" t="e">
        <f>SUM(#REF!)</f>
        <v>#REF!</v>
      </c>
      <c r="C76" s="37">
        <v>421500</v>
      </c>
      <c r="D76" s="37">
        <v>421500</v>
      </c>
      <c r="E76" s="37">
        <f t="shared" ref="E76:E107" si="10">C76-D76</f>
        <v>0</v>
      </c>
      <c r="F76" s="37" t="e">
        <f t="shared" si="9"/>
        <v>#REF!</v>
      </c>
    </row>
    <row r="77" spans="1:6" ht="15.75" customHeight="1">
      <c r="A77" s="41" t="s">
        <v>22</v>
      </c>
      <c r="B77" s="37" t="e">
        <f>SUM(#REF!)</f>
        <v>#REF!</v>
      </c>
      <c r="C77" s="37">
        <v>14832</v>
      </c>
      <c r="D77" s="37">
        <v>14832</v>
      </c>
      <c r="E77" s="37">
        <f t="shared" si="10"/>
        <v>0</v>
      </c>
      <c r="F77" s="37" t="e">
        <f t="shared" si="9"/>
        <v>#REF!</v>
      </c>
    </row>
    <row r="78" spans="1:6" ht="19.5" customHeight="1">
      <c r="A78" s="43" t="s">
        <v>73</v>
      </c>
      <c r="B78" s="37" t="e">
        <f>SUM(#REF!)</f>
        <v>#REF!</v>
      </c>
      <c r="C78" s="37">
        <v>0</v>
      </c>
      <c r="D78" s="37">
        <v>0</v>
      </c>
      <c r="E78" s="37">
        <f t="shared" si="10"/>
        <v>0</v>
      </c>
      <c r="F78" s="37" t="e">
        <f t="shared" si="9"/>
        <v>#REF!</v>
      </c>
    </row>
    <row r="79" spans="1:6" ht="21" customHeight="1">
      <c r="A79" s="43" t="s">
        <v>74</v>
      </c>
      <c r="B79" s="37" t="e">
        <f>SUM(#REF!)</f>
        <v>#REF!</v>
      </c>
      <c r="C79" s="37">
        <v>0</v>
      </c>
      <c r="D79" s="37">
        <v>0</v>
      </c>
      <c r="E79" s="37">
        <f t="shared" si="10"/>
        <v>0</v>
      </c>
      <c r="F79" s="37" t="e">
        <f t="shared" si="9"/>
        <v>#REF!</v>
      </c>
    </row>
    <row r="80" spans="1:6" ht="18" customHeight="1">
      <c r="A80" s="41" t="s">
        <v>23</v>
      </c>
      <c r="B80" s="37" t="e">
        <f>SUM(#REF!)</f>
        <v>#REF!</v>
      </c>
      <c r="C80" s="37">
        <f>[2]Base!K90</f>
        <v>0</v>
      </c>
      <c r="D80" s="37">
        <f>[2]Base!L90</f>
        <v>0</v>
      </c>
      <c r="E80" s="37">
        <f t="shared" si="10"/>
        <v>0</v>
      </c>
      <c r="F80" s="37" t="e">
        <f t="shared" si="9"/>
        <v>#REF!</v>
      </c>
    </row>
    <row r="81" spans="1:6" ht="18.75" customHeight="1">
      <c r="A81" s="41" t="s">
        <v>24</v>
      </c>
      <c r="B81" s="37" t="e">
        <f>SUM(#REF!)</f>
        <v>#REF!</v>
      </c>
      <c r="C81" s="37">
        <f>[2]Base!K92</f>
        <v>0</v>
      </c>
      <c r="D81" s="37">
        <f>[2]Base!L92</f>
        <v>0</v>
      </c>
      <c r="E81" s="37">
        <f t="shared" si="10"/>
        <v>0</v>
      </c>
      <c r="F81" s="37" t="e">
        <f t="shared" si="9"/>
        <v>#REF!</v>
      </c>
    </row>
    <row r="82" spans="1:6" ht="21" customHeight="1">
      <c r="A82" s="41" t="s">
        <v>75</v>
      </c>
      <c r="B82" s="37" t="e">
        <f>SUM(#REF!)</f>
        <v>#REF!</v>
      </c>
      <c r="C82" s="37">
        <v>0</v>
      </c>
      <c r="D82" s="37">
        <v>0</v>
      </c>
      <c r="E82" s="37">
        <f t="shared" si="10"/>
        <v>0</v>
      </c>
      <c r="F82" s="37" t="e">
        <f t="shared" si="9"/>
        <v>#REF!</v>
      </c>
    </row>
    <row r="83" spans="1:6" ht="19.5" customHeight="1">
      <c r="A83" s="41" t="s">
        <v>79</v>
      </c>
      <c r="B83" s="37" t="e">
        <f>SUM(#REF!)</f>
        <v>#REF!</v>
      </c>
      <c r="C83" s="37">
        <v>0</v>
      </c>
      <c r="D83" s="37">
        <v>0</v>
      </c>
      <c r="E83" s="37">
        <f t="shared" si="10"/>
        <v>0</v>
      </c>
      <c r="F83" s="37" t="e">
        <f t="shared" si="9"/>
        <v>#REF!</v>
      </c>
    </row>
    <row r="84" spans="1:6" ht="21.75" customHeight="1">
      <c r="A84" s="41" t="s">
        <v>78</v>
      </c>
      <c r="B84" s="37" t="e">
        <f>SUM(#REF!)</f>
        <v>#REF!</v>
      </c>
      <c r="C84" s="37">
        <v>0</v>
      </c>
      <c r="D84" s="37">
        <v>0</v>
      </c>
      <c r="E84" s="37">
        <f t="shared" si="10"/>
        <v>0</v>
      </c>
      <c r="F84" s="37" t="e">
        <f t="shared" si="9"/>
        <v>#REF!</v>
      </c>
    </row>
    <row r="85" spans="1:6" ht="18" customHeight="1">
      <c r="A85" s="41" t="s">
        <v>77</v>
      </c>
      <c r="B85" s="37" t="e">
        <f>SUM(#REF!)</f>
        <v>#REF!</v>
      </c>
      <c r="C85" s="37">
        <v>19920</v>
      </c>
      <c r="D85" s="37">
        <v>19920</v>
      </c>
      <c r="E85" s="37">
        <f t="shared" si="10"/>
        <v>0</v>
      </c>
      <c r="F85" s="37" t="e">
        <f t="shared" si="9"/>
        <v>#REF!</v>
      </c>
    </row>
    <row r="86" spans="1:6" ht="18" customHeight="1">
      <c r="A86" s="41" t="s">
        <v>76</v>
      </c>
      <c r="B86" s="37" t="e">
        <f>SUM(#REF!)</f>
        <v>#REF!</v>
      </c>
      <c r="C86" s="37">
        <v>19920</v>
      </c>
      <c r="D86" s="37">
        <v>19920</v>
      </c>
      <c r="E86" s="37">
        <f t="shared" si="10"/>
        <v>0</v>
      </c>
      <c r="F86" s="37" t="e">
        <f t="shared" si="9"/>
        <v>#REF!</v>
      </c>
    </row>
    <row r="87" spans="1:6" ht="18" customHeight="1">
      <c r="A87" s="41" t="s">
        <v>80</v>
      </c>
      <c r="B87" s="37" t="e">
        <f>SUM(#REF!)</f>
        <v>#REF!</v>
      </c>
      <c r="C87" s="37">
        <v>0</v>
      </c>
      <c r="D87" s="37">
        <v>0</v>
      </c>
      <c r="E87" s="37">
        <f t="shared" si="10"/>
        <v>0</v>
      </c>
      <c r="F87" s="37" t="e">
        <f t="shared" si="9"/>
        <v>#REF!</v>
      </c>
    </row>
    <row r="88" spans="1:6" ht="18.75" customHeight="1">
      <c r="A88" s="41" t="s">
        <v>25</v>
      </c>
      <c r="B88" s="37" t="e">
        <f>SUM(#REF!)</f>
        <v>#REF!</v>
      </c>
      <c r="C88" s="37">
        <v>1080000</v>
      </c>
      <c r="D88" s="37">
        <v>1080000</v>
      </c>
      <c r="E88" s="37">
        <f t="shared" si="10"/>
        <v>0</v>
      </c>
      <c r="F88" s="37" t="e">
        <f t="shared" si="9"/>
        <v>#REF!</v>
      </c>
    </row>
    <row r="89" spans="1:6" ht="18.75" customHeight="1">
      <c r="A89" s="41" t="s">
        <v>81</v>
      </c>
      <c r="B89" s="37" t="e">
        <f>SUM(#REF!)</f>
        <v>#REF!</v>
      </c>
      <c r="C89" s="37">
        <v>100000</v>
      </c>
      <c r="D89" s="37">
        <v>100000</v>
      </c>
      <c r="E89" s="37">
        <f t="shared" si="10"/>
        <v>0</v>
      </c>
      <c r="F89" s="37" t="e">
        <f t="shared" si="9"/>
        <v>#REF!</v>
      </c>
    </row>
    <row r="90" spans="1:6" ht="17.25" customHeight="1">
      <c r="A90" s="54"/>
      <c r="B90" s="38" t="e">
        <f t="shared" ref="B90:D90" si="11">SUM(B73:B89)</f>
        <v>#REF!</v>
      </c>
      <c r="C90" s="38">
        <f t="shared" si="11"/>
        <v>1936172</v>
      </c>
      <c r="D90" s="38">
        <f t="shared" si="11"/>
        <v>1936172</v>
      </c>
      <c r="E90" s="38">
        <f t="shared" si="10"/>
        <v>0</v>
      </c>
      <c r="F90" s="38" t="e">
        <f>SUM(F73:F89)</f>
        <v>#REF!</v>
      </c>
    </row>
    <row r="91" spans="1:6" ht="18.75" customHeight="1">
      <c r="A91" s="41" t="s">
        <v>26</v>
      </c>
      <c r="B91" s="37" t="e">
        <f>SUM(#REF!)</f>
        <v>#REF!</v>
      </c>
      <c r="C91" s="37">
        <v>29400</v>
      </c>
      <c r="D91" s="37">
        <v>29400</v>
      </c>
      <c r="E91" s="37">
        <f t="shared" si="10"/>
        <v>0</v>
      </c>
      <c r="F91" s="37" t="e">
        <f t="shared" ref="F91:F97" si="12">B91-C91</f>
        <v>#REF!</v>
      </c>
    </row>
    <row r="92" spans="1:6" ht="15.75" customHeight="1">
      <c r="A92" s="41" t="s">
        <v>27</v>
      </c>
      <c r="B92" s="37" t="e">
        <f>SUM(#REF!)</f>
        <v>#REF!</v>
      </c>
      <c r="C92" s="37">
        <v>30276</v>
      </c>
      <c r="D92" s="37">
        <v>30276</v>
      </c>
      <c r="E92" s="37">
        <f t="shared" si="10"/>
        <v>0</v>
      </c>
      <c r="F92" s="37" t="e">
        <f t="shared" si="12"/>
        <v>#REF!</v>
      </c>
    </row>
    <row r="93" spans="1:6" ht="19.5" customHeight="1">
      <c r="A93" s="41" t="s">
        <v>82</v>
      </c>
      <c r="B93" s="37" t="e">
        <f>SUM(#REF!)</f>
        <v>#REF!</v>
      </c>
      <c r="C93" s="37">
        <v>0</v>
      </c>
      <c r="D93" s="37">
        <v>0</v>
      </c>
      <c r="E93" s="37">
        <f t="shared" si="10"/>
        <v>0</v>
      </c>
      <c r="F93" s="37" t="e">
        <f t="shared" si="12"/>
        <v>#REF!</v>
      </c>
    </row>
    <row r="94" spans="1:6" ht="19.5" customHeight="1">
      <c r="A94" s="51" t="s">
        <v>28</v>
      </c>
      <c r="B94" s="52" t="e">
        <f>SUM(#REF!)</f>
        <v>#REF!</v>
      </c>
      <c r="C94" s="52">
        <v>190110.3</v>
      </c>
      <c r="D94" s="52">
        <v>176559.9</v>
      </c>
      <c r="E94" s="47">
        <f t="shared" si="10"/>
        <v>13550.399999999994</v>
      </c>
      <c r="F94" s="52" t="e">
        <f t="shared" si="12"/>
        <v>#REF!</v>
      </c>
    </row>
    <row r="95" spans="1:6" ht="18" customHeight="1">
      <c r="A95" s="41" t="s">
        <v>29</v>
      </c>
      <c r="B95" s="37" t="e">
        <f>SUM(#REF!)</f>
        <v>#REF!</v>
      </c>
      <c r="C95" s="37">
        <v>1656500</v>
      </c>
      <c r="D95" s="37">
        <v>1656500</v>
      </c>
      <c r="E95" s="37">
        <f t="shared" si="10"/>
        <v>0</v>
      </c>
      <c r="F95" s="37" t="e">
        <f t="shared" si="12"/>
        <v>#REF!</v>
      </c>
    </row>
    <row r="96" spans="1:6" ht="17.25" customHeight="1">
      <c r="A96" s="45" t="s">
        <v>83</v>
      </c>
      <c r="B96" s="37" t="e">
        <f>SUM(#REF!)</f>
        <v>#REF!</v>
      </c>
      <c r="C96" s="37">
        <v>200000</v>
      </c>
      <c r="D96" s="37">
        <v>200000</v>
      </c>
      <c r="E96" s="37">
        <f t="shared" si="10"/>
        <v>0</v>
      </c>
      <c r="F96" s="37" t="e">
        <f t="shared" si="12"/>
        <v>#REF!</v>
      </c>
    </row>
    <row r="97" spans="1:6" ht="18" customHeight="1">
      <c r="A97" s="45" t="s">
        <v>84</v>
      </c>
      <c r="B97" s="37" t="e">
        <f>SUM(#REF!)</f>
        <v>#REF!</v>
      </c>
      <c r="C97" s="37">
        <v>0</v>
      </c>
      <c r="D97" s="37">
        <v>0</v>
      </c>
      <c r="E97" s="37">
        <f t="shared" si="10"/>
        <v>0</v>
      </c>
      <c r="F97" s="37" t="e">
        <f t="shared" si="12"/>
        <v>#REF!</v>
      </c>
    </row>
    <row r="98" spans="1:6" ht="20.25" customHeight="1" thickBot="1">
      <c r="A98" s="54"/>
      <c r="B98" s="38" t="e">
        <f>SUM(#REF!)</f>
        <v>#REF!</v>
      </c>
      <c r="C98" s="38">
        <f>SUM(C91:C97)</f>
        <v>2106286.2999999998</v>
      </c>
      <c r="D98" s="38">
        <f>SUM(D91:D97)</f>
        <v>2092735.9</v>
      </c>
      <c r="E98" s="38">
        <f t="shared" si="10"/>
        <v>13550.399999999907</v>
      </c>
      <c r="F98" s="38" t="e">
        <f>SUM(F91:F97)</f>
        <v>#REF!</v>
      </c>
    </row>
    <row r="99" spans="1:6" ht="16.5" customHeight="1" thickTop="1">
      <c r="A99" s="41" t="s">
        <v>30</v>
      </c>
      <c r="B99" s="36" t="e">
        <f>SUM(#REF!)</f>
        <v>#REF!</v>
      </c>
      <c r="C99" s="37">
        <f>[2]Base!K117</f>
        <v>0</v>
      </c>
      <c r="D99" s="37">
        <f>[2]Base!L117</f>
        <v>0</v>
      </c>
      <c r="E99" s="37">
        <f t="shared" si="10"/>
        <v>0</v>
      </c>
      <c r="F99" s="37" t="e">
        <f t="shared" ref="F99:F104" si="13">B99-C99</f>
        <v>#REF!</v>
      </c>
    </row>
    <row r="100" spans="1:6" ht="18" customHeight="1">
      <c r="A100" s="41" t="s">
        <v>31</v>
      </c>
      <c r="B100" s="37" t="e">
        <f>SUM(#REF!)</f>
        <v>#REF!</v>
      </c>
      <c r="C100" s="37">
        <f>[2]Base!K118</f>
        <v>0</v>
      </c>
      <c r="D100" s="37">
        <f>[2]Base!L118</f>
        <v>0</v>
      </c>
      <c r="E100" s="37">
        <f t="shared" si="10"/>
        <v>0</v>
      </c>
      <c r="F100" s="37" t="e">
        <f t="shared" si="13"/>
        <v>#REF!</v>
      </c>
    </row>
    <row r="101" spans="1:6" ht="27" customHeight="1">
      <c r="A101" s="43" t="s">
        <v>32</v>
      </c>
      <c r="B101" s="37" t="e">
        <f>SUM(#REF!)</f>
        <v>#REF!</v>
      </c>
      <c r="C101" s="37">
        <f>[2]Base!K119</f>
        <v>0</v>
      </c>
      <c r="D101" s="37">
        <f>[2]Base!L119</f>
        <v>0</v>
      </c>
      <c r="E101" s="37">
        <f t="shared" si="10"/>
        <v>0</v>
      </c>
      <c r="F101" s="37" t="e">
        <f t="shared" si="13"/>
        <v>#REF!</v>
      </c>
    </row>
    <row r="102" spans="1:6" ht="18.75" customHeight="1">
      <c r="A102" s="41" t="s">
        <v>33</v>
      </c>
      <c r="B102" s="37" t="e">
        <f>SUM(#REF!)</f>
        <v>#REF!</v>
      </c>
      <c r="C102" s="37">
        <v>150000</v>
      </c>
      <c r="D102" s="37">
        <v>150000</v>
      </c>
      <c r="E102" s="37">
        <f t="shared" si="10"/>
        <v>0</v>
      </c>
      <c r="F102" s="37" t="e">
        <f t="shared" si="13"/>
        <v>#REF!</v>
      </c>
    </row>
    <row r="103" spans="1:6" ht="24" customHeight="1" thickBot="1">
      <c r="A103" s="50" t="s">
        <v>85</v>
      </c>
      <c r="B103" s="37" t="e">
        <f>SUM(#REF!)</f>
        <v>#REF!</v>
      </c>
      <c r="C103" s="37">
        <v>160000</v>
      </c>
      <c r="D103" s="37">
        <v>160000</v>
      </c>
      <c r="E103" s="37">
        <f t="shared" si="10"/>
        <v>0</v>
      </c>
      <c r="F103" s="37" t="e">
        <f t="shared" si="13"/>
        <v>#REF!</v>
      </c>
    </row>
    <row r="104" spans="1:6" ht="26.25" customHeight="1" thickTop="1">
      <c r="A104" s="50" t="s">
        <v>34</v>
      </c>
      <c r="B104" s="36" t="e">
        <f>SUM(#REF!)</f>
        <v>#REF!</v>
      </c>
      <c r="C104" s="37">
        <f>[2]Base!K122</f>
        <v>0</v>
      </c>
      <c r="D104" s="37">
        <f>[2]Base!L122</f>
        <v>0</v>
      </c>
      <c r="E104" s="37">
        <f t="shared" si="10"/>
        <v>0</v>
      </c>
      <c r="F104" s="37" t="e">
        <f t="shared" si="13"/>
        <v>#REF!</v>
      </c>
    </row>
    <row r="105" spans="1:6" ht="16.5" customHeight="1" thickBot="1">
      <c r="A105" s="54"/>
      <c r="B105" s="38" t="e">
        <f>SUM(#REF!)</f>
        <v>#REF!</v>
      </c>
      <c r="C105" s="38">
        <f t="shared" ref="C105:F105" si="14">SUM(C99:C104)</f>
        <v>310000</v>
      </c>
      <c r="D105" s="38">
        <f t="shared" si="14"/>
        <v>310000</v>
      </c>
      <c r="E105" s="38">
        <f t="shared" si="10"/>
        <v>0</v>
      </c>
      <c r="F105" s="38" t="e">
        <f t="shared" si="14"/>
        <v>#REF!</v>
      </c>
    </row>
    <row r="106" spans="1:6" ht="19.5" customHeight="1" thickTop="1" thickBot="1">
      <c r="A106" s="44" t="s">
        <v>35</v>
      </c>
      <c r="B106" s="36" t="e">
        <f>SUM(#REF!)</f>
        <v>#REF!</v>
      </c>
      <c r="C106" s="37">
        <v>0</v>
      </c>
      <c r="D106" s="37">
        <v>0</v>
      </c>
      <c r="E106" s="37">
        <f t="shared" si="10"/>
        <v>0</v>
      </c>
      <c r="F106" s="37" t="e">
        <f>B106-D106</f>
        <v>#REF!</v>
      </c>
    </row>
    <row r="107" spans="1:6" ht="17.25" customHeight="1" thickTop="1" thickBot="1">
      <c r="A107" s="12" t="s">
        <v>60</v>
      </c>
      <c r="B107" s="39" t="e">
        <f>SUM(#REF!)</f>
        <v>#REF!</v>
      </c>
      <c r="C107" s="39">
        <v>0</v>
      </c>
      <c r="D107" s="39">
        <v>0</v>
      </c>
      <c r="E107" s="39">
        <f t="shared" si="10"/>
        <v>0</v>
      </c>
      <c r="F107" s="39" t="e">
        <f t="shared" ref="F107" si="15">F106</f>
        <v>#REF!</v>
      </c>
    </row>
    <row r="108" spans="1:6" ht="19.5" customHeight="1" thickTop="1" thickBot="1">
      <c r="A108" s="53"/>
      <c r="B108" s="40" t="e">
        <f t="shared" ref="B108:F108" si="16">SUM(B72,B90,B98,B105,B107,)</f>
        <v>#REF!</v>
      </c>
      <c r="C108" s="40">
        <f t="shared" si="16"/>
        <v>102017138.01000001</v>
      </c>
      <c r="D108" s="40">
        <f t="shared" si="16"/>
        <v>96797443.850000009</v>
      </c>
      <c r="E108" s="40">
        <f t="shared" si="16"/>
        <v>5219694.1600000057</v>
      </c>
      <c r="F108" s="40" t="e">
        <f t="shared" si="16"/>
        <v>#REF!</v>
      </c>
    </row>
    <row r="109" spans="1:6" ht="12" customHeight="1" thickTop="1">
      <c r="C109" s="48"/>
      <c r="D109" s="48"/>
      <c r="E109" s="48"/>
      <c r="F109" s="48"/>
    </row>
    <row r="110" spans="1:6" ht="23.25" customHeight="1">
      <c r="C110" s="49"/>
      <c r="D110" s="49"/>
      <c r="E110" s="49"/>
      <c r="F110" s="49"/>
    </row>
  </sheetData>
  <mergeCells count="3">
    <mergeCell ref="A5:B5"/>
    <mergeCell ref="B7:F7"/>
    <mergeCell ref="A8:A9"/>
  </mergeCells>
  <pageMargins left="0.11811023622047245" right="0.31496062992125984" top="0.11811023622047245" bottom="0.11811023622047245" header="0.11811023622047245" footer="0.1181102362204724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Feuil2 (2)</vt:lpstr>
      <vt:lpstr>Dépenses_Equipement(total)</vt:lpstr>
      <vt:lpstr>Dépenses_Fonctionnement (total)</vt:lpstr>
      <vt:lpstr>Feuil1</vt:lpstr>
      <vt:lpstr>Feuil2</vt:lpstr>
      <vt:lpstr>Feuil3</vt:lpstr>
      <vt:lpstr>Feuil4</vt:lpstr>
      <vt:lpstr>Feuil5</vt:lpstr>
      <vt:lpstr>'Dépenses_Fonctionnement (total)'!Zone_d_impression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mjid</dc:creator>
  <cp:lastModifiedBy>Admin</cp:lastModifiedBy>
  <cp:lastPrinted>2018-09-28T09:37:03Z</cp:lastPrinted>
  <dcterms:created xsi:type="dcterms:W3CDTF">2014-02-07T15:20:34Z</dcterms:created>
  <dcterms:modified xsi:type="dcterms:W3CDTF">2019-12-13T00:15:35Z</dcterms:modified>
</cp:coreProperties>
</file>